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Jonas (Local)\Desktop\TCU\docs SPC\2024\TC-024.479_2024-1 - apoio RIG Aspar\"/>
    </mc:Choice>
  </mc:AlternateContent>
  <xr:revisionPtr revIDLastSave="0" documentId="13_ncr:1_{E823B032-C796-436E-B46D-9B4BB3CE16EE}" xr6:coauthVersionLast="47" xr6:coauthVersionMax="47" xr10:uidLastSave="{00000000-0000-0000-0000-000000000000}"/>
  <bookViews>
    <workbookView xWindow="-108" yWindow="-108" windowWidth="23256" windowHeight="12456" xr2:uid="{8BA1D4A0-F227-46FA-ADB1-7D15F58E5FA4}"/>
  </bookViews>
  <sheets>
    <sheet name="Dados da Pesquisa" sheetId="25" r:id="rId1"/>
    <sheet name="Analista Sênior - Parlamentar" sheetId="1" r:id="rId2"/>
    <sheet name="Analista Pleno - Parlamentar" sheetId="34" r:id="rId3"/>
    <sheet name="Analista Sênior - Gov_Cont_Soc" sheetId="35" r:id="rId4"/>
    <sheet name="Analista Pleno - Gov_Cont_Soc" sheetId="36" r:id="rId5"/>
    <sheet name="Resumo de Custos" sheetId="9" r:id="rId6"/>
    <sheet name="Pesquisa Salários - PLENO" sheetId="37" r:id="rId7"/>
    <sheet name="Pesquisa Salários - SÊNIOR" sheetId="38" r:id="rId8"/>
  </sheets>
  <externalReferences>
    <externalReference r:id="rId9"/>
  </externalReferences>
  <definedNames>
    <definedName name="_Hlk134458700" localSheetId="4">'Analista Pleno - Gov_Cont_Soc'!$A$106</definedName>
    <definedName name="_Hlk134458700" localSheetId="2">'Analista Pleno - Parlamentar'!$A$106</definedName>
    <definedName name="_Hlk134458700" localSheetId="3">'Analista Sênior - Gov_Cont_Soc'!$A$106</definedName>
    <definedName name="_Hlk134458700" localSheetId="1">'Analista Sênior - Parlamentar'!$A$106</definedName>
    <definedName name="asdf">#REF!</definedName>
    <definedName name="asdff">#REF!</definedName>
    <definedName name="asdfff">#REF!</definedName>
    <definedName name="ISS">#REF!</definedName>
    <definedName name="Serviços">'[1]Dados - Não mexer'!$A:$A</definedName>
    <definedName name="UniformeMensageiro">#REF!</definedName>
    <definedName name="UniformeMensageiros">#REF!</definedName>
    <definedName name="UniformeRecepcioni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 i="38" l="1"/>
  <c r="H4" i="38"/>
  <c r="N4" i="38" s="1"/>
  <c r="K3" i="38"/>
  <c r="H3" i="38"/>
  <c r="N3" i="38" s="1"/>
  <c r="N4" i="37"/>
  <c r="K4" i="37"/>
  <c r="J4" i="37"/>
  <c r="P4" i="37" s="1"/>
  <c r="I4" i="37"/>
  <c r="H4" i="37"/>
  <c r="G4" i="37"/>
  <c r="O3" i="37"/>
  <c r="N3" i="37"/>
  <c r="K3" i="37"/>
  <c r="J3" i="37"/>
  <c r="I3" i="37"/>
  <c r="H3" i="37"/>
  <c r="G3" i="37"/>
  <c r="P3" i="37" s="1"/>
  <c r="M3" i="38" l="1"/>
  <c r="M4" i="38"/>
  <c r="O4" i="37"/>
  <c r="D7" i="9" l="1"/>
  <c r="D6" i="9"/>
  <c r="D4" i="9"/>
  <c r="D124" i="36"/>
  <c r="D120" i="36"/>
  <c r="C115" i="36"/>
  <c r="C109" i="36"/>
  <c r="C110" i="36" s="1"/>
  <c r="C108" i="36"/>
  <c r="D100" i="36"/>
  <c r="C88" i="36"/>
  <c r="D87" i="36"/>
  <c r="D88" i="36" s="1"/>
  <c r="D93" i="36" s="1"/>
  <c r="C87" i="36"/>
  <c r="C80" i="36"/>
  <c r="C81" i="36" s="1"/>
  <c r="D79" i="36"/>
  <c r="C79" i="36"/>
  <c r="C78" i="36"/>
  <c r="D78" i="36" s="1"/>
  <c r="C77" i="36"/>
  <c r="D77" i="36" s="1"/>
  <c r="C76" i="36"/>
  <c r="D76" i="36" s="1"/>
  <c r="D70" i="36"/>
  <c r="C70" i="36"/>
  <c r="C68" i="36"/>
  <c r="D68" i="36" s="1"/>
  <c r="C67" i="36"/>
  <c r="D67" i="36" s="1"/>
  <c r="C66" i="36"/>
  <c r="D65" i="36"/>
  <c r="C65" i="36"/>
  <c r="D48" i="36"/>
  <c r="D46" i="36"/>
  <c r="D47" i="36" s="1"/>
  <c r="C36" i="36"/>
  <c r="C42" i="36" s="1"/>
  <c r="C27" i="36"/>
  <c r="D27" i="36" s="1"/>
  <c r="C26" i="36"/>
  <c r="C28" i="36" s="1"/>
  <c r="D21" i="36"/>
  <c r="D124" i="35"/>
  <c r="D120" i="35"/>
  <c r="C115" i="35"/>
  <c r="C109" i="35"/>
  <c r="C108" i="35"/>
  <c r="C110" i="35" s="1"/>
  <c r="D100" i="35"/>
  <c r="C87" i="35"/>
  <c r="C88" i="35" s="1"/>
  <c r="C80" i="35"/>
  <c r="D80" i="35" s="1"/>
  <c r="C79" i="35"/>
  <c r="D79" i="35" s="1"/>
  <c r="C78" i="35"/>
  <c r="D78" i="35" s="1"/>
  <c r="C77" i="35"/>
  <c r="D77" i="35" s="1"/>
  <c r="C76" i="35"/>
  <c r="D76" i="35" s="1"/>
  <c r="D81" i="35" s="1"/>
  <c r="C70" i="35"/>
  <c r="D70" i="35" s="1"/>
  <c r="C68" i="35"/>
  <c r="D68" i="35" s="1"/>
  <c r="C65" i="35"/>
  <c r="D48" i="35"/>
  <c r="D46" i="35"/>
  <c r="D47" i="35" s="1"/>
  <c r="D54" i="35" s="1"/>
  <c r="D60" i="35" s="1"/>
  <c r="C36" i="35"/>
  <c r="C42" i="35" s="1"/>
  <c r="C27" i="35"/>
  <c r="D27" i="35" s="1"/>
  <c r="C26" i="35"/>
  <c r="C28" i="35" s="1"/>
  <c r="D21" i="35"/>
  <c r="D5" i="9"/>
  <c r="D124" i="34"/>
  <c r="D120" i="34"/>
  <c r="C115" i="34"/>
  <c r="C109" i="34"/>
  <c r="C108" i="34"/>
  <c r="D100" i="34"/>
  <c r="C87" i="34"/>
  <c r="C88" i="34" s="1"/>
  <c r="C80" i="34"/>
  <c r="D80" i="34" s="1"/>
  <c r="D79" i="34"/>
  <c r="C79" i="34"/>
  <c r="C78" i="34"/>
  <c r="D78" i="34" s="1"/>
  <c r="C77" i="34"/>
  <c r="D77" i="34" s="1"/>
  <c r="C76" i="34"/>
  <c r="D76" i="34" s="1"/>
  <c r="D81" i="34" s="1"/>
  <c r="C70" i="34"/>
  <c r="D70" i="34" s="1"/>
  <c r="C68" i="34"/>
  <c r="D68" i="34" s="1"/>
  <c r="C67" i="34"/>
  <c r="D67" i="34" s="1"/>
  <c r="C66" i="34"/>
  <c r="D66" i="34" s="1"/>
  <c r="D65" i="34"/>
  <c r="C65" i="34"/>
  <c r="D48" i="34"/>
  <c r="D46" i="34"/>
  <c r="D47" i="34" s="1"/>
  <c r="D54" i="34" s="1"/>
  <c r="D60" i="34" s="1"/>
  <c r="C36" i="34"/>
  <c r="C27" i="34"/>
  <c r="D27" i="34" s="1"/>
  <c r="C26" i="34"/>
  <c r="C28" i="34" s="1"/>
  <c r="D21" i="34"/>
  <c r="D48" i="1"/>
  <c r="C69" i="36" l="1"/>
  <c r="D69" i="36" s="1"/>
  <c r="C82" i="36"/>
  <c r="D66" i="36"/>
  <c r="D71" i="36" s="1"/>
  <c r="D122" i="36" s="1"/>
  <c r="D80" i="36"/>
  <c r="D81" i="36" s="1"/>
  <c r="D26" i="36"/>
  <c r="D28" i="36" s="1"/>
  <c r="D58" i="36" s="1"/>
  <c r="D54" i="36"/>
  <c r="D60" i="36" s="1"/>
  <c r="C69" i="35"/>
  <c r="D69" i="35" s="1"/>
  <c r="D26" i="35"/>
  <c r="D28" i="35" s="1"/>
  <c r="D65" i="35"/>
  <c r="C66" i="35"/>
  <c r="D66" i="35" s="1"/>
  <c r="C67" i="35"/>
  <c r="D67" i="35" s="1"/>
  <c r="C81" i="35"/>
  <c r="C82" i="35" s="1"/>
  <c r="D87" i="35"/>
  <c r="D88" i="35" s="1"/>
  <c r="D93" i="35" s="1"/>
  <c r="C81" i="34"/>
  <c r="C42" i="34"/>
  <c r="D87" i="34"/>
  <c r="D88" i="34" s="1"/>
  <c r="D93" i="34" s="1"/>
  <c r="D26" i="34"/>
  <c r="D28" i="34" s="1"/>
  <c r="C110" i="34"/>
  <c r="C83" i="36" l="1"/>
  <c r="D82" i="36"/>
  <c r="D83" i="36" s="1"/>
  <c r="D92" i="36" s="1"/>
  <c r="D94" i="36" s="1"/>
  <c r="D123" i="36" s="1"/>
  <c r="C71" i="36"/>
  <c r="D102" i="36" s="1"/>
  <c r="D30" i="36"/>
  <c r="C83" i="35"/>
  <c r="D82" i="35"/>
  <c r="D83" i="35" s="1"/>
  <c r="D92" i="35" s="1"/>
  <c r="D94" i="35" s="1"/>
  <c r="D123" i="35" s="1"/>
  <c r="C71" i="35"/>
  <c r="D102" i="35" s="1"/>
  <c r="D71" i="35"/>
  <c r="D122" i="35" s="1"/>
  <c r="D30" i="35"/>
  <c r="D58" i="35"/>
  <c r="D30" i="34"/>
  <c r="D58" i="34"/>
  <c r="C69" i="34"/>
  <c r="C82" i="34"/>
  <c r="D35" i="36" l="1"/>
  <c r="D41" i="36"/>
  <c r="D40" i="36"/>
  <c r="D39" i="36"/>
  <c r="D38" i="36"/>
  <c r="D37" i="36"/>
  <c r="D34" i="36"/>
  <c r="D42" i="36" s="1"/>
  <c r="D59" i="36" s="1"/>
  <c r="D61" i="36" s="1"/>
  <c r="D36" i="36"/>
  <c r="D41" i="35"/>
  <c r="D40" i="35"/>
  <c r="D39" i="35"/>
  <c r="D38" i="35"/>
  <c r="D37" i="35"/>
  <c r="D35" i="35"/>
  <c r="D34" i="35"/>
  <c r="D36" i="35"/>
  <c r="D39" i="34"/>
  <c r="D38" i="34"/>
  <c r="D37" i="34"/>
  <c r="D35" i="34"/>
  <c r="D34" i="34"/>
  <c r="D41" i="34"/>
  <c r="D40" i="34"/>
  <c r="D36" i="34"/>
  <c r="D82" i="34"/>
  <c r="D83" i="34" s="1"/>
  <c r="D92" i="34" s="1"/>
  <c r="D94" i="34" s="1"/>
  <c r="D123" i="34" s="1"/>
  <c r="C83" i="34"/>
  <c r="D69" i="34"/>
  <c r="D71" i="34" s="1"/>
  <c r="D122" i="34" s="1"/>
  <c r="C71" i="34"/>
  <c r="D102" i="34" s="1"/>
  <c r="D121" i="36" l="1"/>
  <c r="D104" i="36"/>
  <c r="D42" i="35"/>
  <c r="D59" i="35" s="1"/>
  <c r="D61" i="35" s="1"/>
  <c r="D42" i="34"/>
  <c r="D59" i="34" s="1"/>
  <c r="D61" i="34" s="1"/>
  <c r="D108" i="36" l="1"/>
  <c r="D109" i="36"/>
  <c r="D104" i="35"/>
  <c r="D121" i="35"/>
  <c r="D104" i="34"/>
  <c r="D121" i="34"/>
  <c r="D110" i="36" l="1"/>
  <c r="D108" i="35"/>
  <c r="D108" i="34"/>
  <c r="D109" i="34"/>
  <c r="D114" i="36" l="1"/>
  <c r="D113" i="36"/>
  <c r="D112" i="36"/>
  <c r="D115" i="36" s="1"/>
  <c r="D116" i="36" s="1"/>
  <c r="D125" i="36" s="1"/>
  <c r="D126" i="36" s="1"/>
  <c r="D128" i="36" s="1"/>
  <c r="D129" i="36" s="1"/>
  <c r="D109" i="35"/>
  <c r="D110" i="35" s="1"/>
  <c r="D110" i="34"/>
  <c r="D114" i="35" l="1"/>
  <c r="D112" i="35"/>
  <c r="D115" i="35" s="1"/>
  <c r="D116" i="35" s="1"/>
  <c r="D125" i="35" s="1"/>
  <c r="D126" i="35" s="1"/>
  <c r="D128" i="35" s="1"/>
  <c r="D129" i="35" s="1"/>
  <c r="D113" i="35"/>
  <c r="D112" i="34"/>
  <c r="D113" i="34"/>
  <c r="D114" i="34"/>
  <c r="D115" i="34" l="1"/>
  <c r="D116" i="34" s="1"/>
  <c r="D125" i="34" s="1"/>
  <c r="D126" i="34" s="1"/>
  <c r="D128" i="34" s="1"/>
  <c r="D129" i="34" s="1"/>
  <c r="D47" i="1" l="1"/>
  <c r="D46" i="1"/>
  <c r="C80" i="1"/>
  <c r="C79" i="1"/>
  <c r="C78" i="1"/>
  <c r="C77" i="1"/>
  <c r="F8" i="9" l="1"/>
  <c r="G6" i="9" l="1"/>
  <c r="H6" i="9" s="1"/>
  <c r="G7" i="9" l="1"/>
  <c r="H7" i="9" s="1"/>
  <c r="G5" i="9"/>
  <c r="H5" i="9" s="1"/>
  <c r="D54" i="1"/>
  <c r="C36" i="1"/>
  <c r="C87" i="1" l="1"/>
  <c r="C70" i="1" l="1"/>
  <c r="D100" i="1" l="1"/>
  <c r="C27" i="1" l="1"/>
  <c r="C26" i="1"/>
  <c r="C28" i="1" l="1"/>
  <c r="C115" i="1" l="1"/>
  <c r="C109" i="1"/>
  <c r="C108" i="1"/>
  <c r="C88" i="1" l="1"/>
  <c r="C110" i="1"/>
  <c r="C76" i="1" l="1"/>
  <c r="C81" i="1" s="1"/>
  <c r="C68" i="1"/>
  <c r="C65" i="1"/>
  <c r="C66" i="1" l="1"/>
  <c r="C67" i="1"/>
  <c r="C42" i="1" l="1"/>
  <c r="C82" i="1" l="1"/>
  <c r="C83" i="1" s="1"/>
  <c r="C69" i="1"/>
  <c r="C71" i="1" s="1"/>
  <c r="D60" i="1"/>
  <c r="D102" i="1" l="1"/>
  <c r="D124" i="1"/>
  <c r="D21" i="1"/>
  <c r="D80" i="1" l="1"/>
  <c r="D67" i="1"/>
  <c r="D70" i="1"/>
  <c r="D82" i="1"/>
  <c r="D79" i="1"/>
  <c r="D66" i="1"/>
  <c r="D77" i="1"/>
  <c r="D76" i="1"/>
  <c r="D87" i="1"/>
  <c r="D68" i="1"/>
  <c r="D78" i="1"/>
  <c r="D65" i="1"/>
  <c r="D69" i="1"/>
  <c r="D120" i="1"/>
  <c r="D27" i="1"/>
  <c r="D26" i="1"/>
  <c r="D88" i="1" l="1"/>
  <c r="D93" i="1" s="1"/>
  <c r="D81" i="1"/>
  <c r="D83" i="1" s="1"/>
  <c r="D71" i="1"/>
  <c r="D122" i="1" s="1"/>
  <c r="D28" i="1"/>
  <c r="D30" i="1" s="1"/>
  <c r="D58" i="1" l="1"/>
  <c r="D92" i="1" l="1"/>
  <c r="D94" i="1" s="1"/>
  <c r="D123" i="1" s="1"/>
  <c r="D39" i="1"/>
  <c r="D34" i="1"/>
  <c r="D36" i="1"/>
  <c r="D35" i="1"/>
  <c r="D37" i="1"/>
  <c r="D38" i="1"/>
  <c r="D41" i="1"/>
  <c r="D40" i="1"/>
  <c r="D42" i="1" l="1"/>
  <c r="D59" i="1" s="1"/>
  <c r="D61" i="1" s="1"/>
  <c r="D104" i="1" s="1"/>
  <c r="D108" i="1" l="1"/>
  <c r="D109" i="1" s="1"/>
  <c r="D121" i="1"/>
  <c r="D110" i="1" l="1"/>
  <c r="D113" i="1" l="1"/>
  <c r="D114" i="1"/>
  <c r="D112" i="1"/>
  <c r="D115" i="1" s="1"/>
  <c r="D116" i="1" s="1"/>
  <c r="D125" i="1" s="1"/>
  <c r="D126" i="1" s="1"/>
  <c r="D128" i="1" s="1"/>
  <c r="D129" i="1" l="1"/>
  <c r="G4" i="9" l="1"/>
  <c r="G8" i="9" s="1"/>
  <c r="H4" i="9" l="1"/>
  <c r="H8"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15" authorId="0" shapeId="0" xr:uid="{A33F6508-3345-49A1-A3A4-796779E01033}">
      <text>
        <r>
          <rPr>
            <b/>
            <sz val="9"/>
            <color indexed="81"/>
            <rFont val="Segoe UI"/>
            <charset val="1"/>
          </rPr>
          <t>Jonas Santos da Cruz:</t>
        </r>
        <r>
          <rPr>
            <sz val="9"/>
            <color indexed="81"/>
            <rFont val="Segoe UI"/>
            <charset val="1"/>
          </rPr>
          <t xml:space="preserve">
Média salarial obtida mediante pesquisa de mercado (vide ETP - peça XX, págs. XX)</t>
        </r>
      </text>
    </comment>
    <comment ref="D17" authorId="1" shapeId="0" xr:uid="{28EE4E83-FB2F-4D23-B0D1-0DD688DA60C1}">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F950D3E2-09A1-4642-AC57-9F58546059EB}">
      <text>
        <r>
          <rPr>
            <b/>
            <sz val="9"/>
            <color indexed="81"/>
            <rFont val="Segoe UI"/>
            <charset val="1"/>
          </rPr>
          <t>Jonas Santos da Cruz:</t>
        </r>
        <r>
          <rPr>
            <sz val="9"/>
            <color indexed="81"/>
            <rFont val="Segoe UI"/>
            <charset val="1"/>
          </rPr>
          <t xml:space="preserve">
Valor diário (R$ 42,20) previsto na Cláusula Décima Sexta da CCT DF000012/2024, multiplicado por 21 dias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15" authorId="0" shapeId="0" xr:uid="{68A50DA6-DBBE-4F38-B7B3-DB8EA3E8D196}">
      <text>
        <r>
          <rPr>
            <b/>
            <sz val="9"/>
            <color indexed="81"/>
            <rFont val="Segoe UI"/>
            <charset val="1"/>
          </rPr>
          <t>Jonas Santos da Cruz:</t>
        </r>
        <r>
          <rPr>
            <sz val="9"/>
            <color indexed="81"/>
            <rFont val="Segoe UI"/>
            <charset val="1"/>
          </rPr>
          <t xml:space="preserve">
Média salarial obtida mediante pesquisa de mercado (vide ETP - peça XX, págs. XX)</t>
        </r>
      </text>
    </comment>
    <comment ref="D17" authorId="1" shapeId="0" xr:uid="{5B00B017-4773-48AD-AA35-5DB46412D327}">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F15B6F32-41CB-4C5D-BF9A-624CE2BFB147}">
      <text>
        <r>
          <rPr>
            <b/>
            <sz val="9"/>
            <color indexed="81"/>
            <rFont val="Segoe UI"/>
            <charset val="1"/>
          </rPr>
          <t>Jonas Santos da Cruz:</t>
        </r>
        <r>
          <rPr>
            <sz val="9"/>
            <color indexed="81"/>
            <rFont val="Segoe UI"/>
            <charset val="1"/>
          </rPr>
          <t xml:space="preserve">
Valor diário (R$ 42,20) previsto na Cláusula Décima Sexta da CCT DF000012/2024, multiplicado por 21 dias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15" authorId="0" shapeId="0" xr:uid="{5B79F3BC-FC85-4D8F-89CD-4F9933FAF7A4}">
      <text>
        <r>
          <rPr>
            <b/>
            <sz val="9"/>
            <color indexed="81"/>
            <rFont val="Segoe UI"/>
            <charset val="1"/>
          </rPr>
          <t>Jonas Santos da Cruz:</t>
        </r>
        <r>
          <rPr>
            <sz val="9"/>
            <color indexed="81"/>
            <rFont val="Segoe UI"/>
            <charset val="1"/>
          </rPr>
          <t xml:space="preserve">
Média salarial obtida mediante pesquisa de mercado (vide ETP - peça XX, págs. XX)</t>
        </r>
      </text>
    </comment>
    <comment ref="D17" authorId="1" shapeId="0" xr:uid="{5926A6EE-38D5-4D0E-815F-68D8DD5E9EE4}">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8DAD9E5E-8586-43BE-B414-DB2F2E225FF7}">
      <text>
        <r>
          <rPr>
            <b/>
            <sz val="9"/>
            <color indexed="81"/>
            <rFont val="Segoe UI"/>
            <charset val="1"/>
          </rPr>
          <t>Jonas Santos da Cruz:</t>
        </r>
        <r>
          <rPr>
            <sz val="9"/>
            <color indexed="81"/>
            <rFont val="Segoe UI"/>
            <charset val="1"/>
          </rPr>
          <t xml:space="preserve">
Valor diário (R$ 42,20) previsto na Cláusula Décima Sexta da CCT DF000012/2024, multiplicado por 21 dias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Jonas Santos da Cruz</author>
    <author>Ariane Pereira Pegoraro</author>
  </authors>
  <commentList>
    <comment ref="D15" authorId="0" shapeId="0" xr:uid="{18244DCF-5E78-498A-B6D1-35511CF972AB}">
      <text>
        <r>
          <rPr>
            <b/>
            <sz val="9"/>
            <color indexed="81"/>
            <rFont val="Segoe UI"/>
            <charset val="1"/>
          </rPr>
          <t>Jonas Santos da Cruz:</t>
        </r>
        <r>
          <rPr>
            <sz val="9"/>
            <color indexed="81"/>
            <rFont val="Segoe UI"/>
            <charset val="1"/>
          </rPr>
          <t xml:space="preserve">
Média salarial obtida mediante pesquisa de mercado (vide ETP - peça XX, págs. XX)</t>
        </r>
      </text>
    </comment>
    <comment ref="D17" authorId="1" shapeId="0" xr:uid="{EE002769-0D33-4881-A600-F6D8ECB5B821}">
      <text>
        <r>
          <rPr>
            <sz val="9"/>
            <color indexed="81"/>
            <rFont val="Segoe UI"/>
            <family val="2"/>
          </rPr>
          <t>Para ter direito a insalubridade é necessário além do Laudo de Insalubridade elaborado por Médico do Trabalho ou Engenheiro de Segurança do Trabalho, conforme determina a lei a NR 15 no item 15.4.1.1, a previsão da atividade na respectiva norma. O LTCAT trata de aposentadoria especial e o PPRA/PGR de ações mitigadoras de riscos.</t>
        </r>
      </text>
    </comment>
    <comment ref="D48" authorId="0" shapeId="0" xr:uid="{33937708-D2FB-4A56-9599-CDE3AC44F07E}">
      <text>
        <r>
          <rPr>
            <b/>
            <sz val="9"/>
            <color indexed="81"/>
            <rFont val="Segoe UI"/>
            <charset val="1"/>
          </rPr>
          <t>Jonas Santos da Cruz:</t>
        </r>
        <r>
          <rPr>
            <sz val="9"/>
            <color indexed="81"/>
            <rFont val="Segoe UI"/>
            <charset val="1"/>
          </rPr>
          <t xml:space="preserve">
Valor diário (R$ 42,20) previsto na Cláusula Décima Sexta da CCT DF000012/2024, multiplicado por 21 dias</t>
        </r>
      </text>
    </comment>
  </commentList>
</comments>
</file>

<file path=xl/sharedStrings.xml><?xml version="1.0" encoding="utf-8"?>
<sst xmlns="http://schemas.openxmlformats.org/spreadsheetml/2006/main" count="924" uniqueCount="224">
  <si>
    <t>PLANILHA ANALÍTICA DE CUSTOS E FORMAÇÃO DE PREÇOS</t>
  </si>
  <si>
    <t>Unidade de Medida:</t>
  </si>
  <si>
    <t>POSTO</t>
  </si>
  <si>
    <t>Quantidade da unidade de medida:</t>
  </si>
  <si>
    <t>Quantidade de empregados por unidade de medida:</t>
  </si>
  <si>
    <t>Nº de meses da execução contratual:</t>
  </si>
  <si>
    <t>Norma coletiva de Trabalho ou Sentença Normativa em Dissídio Coletivo:</t>
  </si>
  <si>
    <t>Nº do Registro da norma coletiva no MTE</t>
  </si>
  <si>
    <t>Data Base da Categoria:</t>
  </si>
  <si>
    <t>Turno:</t>
  </si>
  <si>
    <t>DIURNO</t>
  </si>
  <si>
    <t>Salário Mínimo:</t>
  </si>
  <si>
    <t>Módulo 1 - Composição da Remuneração</t>
  </si>
  <si>
    <t>Composição da Remuneração</t>
  </si>
  <si>
    <t>Percentual (%)</t>
  </si>
  <si>
    <t>Valor (R$)</t>
  </si>
  <si>
    <t>A</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</si>
  <si>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</si>
  <si>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</si>
  <si>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</si>
  <si>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</si>
  <si>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</si>
  <si>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</si>
  <si>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</si>
  <si>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</si>
  <si>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</si>
  <si>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</si>
  <si>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</si>
  <si>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</si>
  <si>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</si>
  <si>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</si>
  <si>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</si>
  <si>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</si>
  <si>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</si>
  <si>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</si>
  <si>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</si>
  <si>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</si>
  <si>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GPS, FGTS e outras contribuições</t>
  </si>
  <si>
    <t>INSS</t>
  </si>
  <si>
    <t>Salário Educação</t>
  </si>
  <si>
    <t>SESC ou SESI</t>
  </si>
  <si>
    <t>SENAI - SENAC</t>
  </si>
  <si>
    <t>SEBRAE</t>
  </si>
  <si>
    <t>G</t>
  </si>
  <si>
    <t>INCRA</t>
  </si>
  <si>
    <t>H</t>
  </si>
  <si>
    <t>FGTS</t>
  </si>
  <si>
    <t xml:space="preserve">Total </t>
  </si>
  <si>
    <t>Submódulo 2.3 - Benefícios Mensais e Diários.</t>
  </si>
  <si>
    <t>2.3</t>
  </si>
  <si>
    <t>Benefícios Mensais e Diários</t>
  </si>
  <si>
    <t>A.1</t>
  </si>
  <si>
    <t>Desconto Legal do Vale-Transporte</t>
  </si>
  <si>
    <t>B.1</t>
  </si>
  <si>
    <t>Desconto sobre o Auxílio Alimentação (CCT)</t>
  </si>
  <si>
    <t>Outros (Especificar)</t>
  </si>
  <si>
    <t>Quadro-Resumo do Módulo 2 - Encargos e Benefícios anuais, mensais e diários</t>
  </si>
  <si>
    <t>Encargos e Benefícios Anuais, Mensais e Diários</t>
  </si>
  <si>
    <t>13º (décimo terceiro) Salário, Um terço constitucional</t>
  </si>
  <si>
    <t>Módulo 3 - Provisão para Rescisão</t>
  </si>
  <si>
    <t>Provisão para Rescisão</t>
  </si>
  <si>
    <t>Incidência dos encargos do submódulo 2.2 sobre o Aviso Prévio Trabalhado</t>
  </si>
  <si>
    <t>Multa do FGTS referente à demissão sem justa causa</t>
  </si>
  <si>
    <t>Módulo 4 - Custo de Reposição do Profissional ausente</t>
  </si>
  <si>
    <t>Submódulo 4.1 - Ausências Legais com incidência de encargos previstos no submódulo 2.2</t>
  </si>
  <si>
    <t>4.1</t>
  </si>
  <si>
    <t>Ausências Legais com incidência de encargos</t>
  </si>
  <si>
    <t>Subtotal</t>
  </si>
  <si>
    <t>Total  </t>
  </si>
  <si>
    <t>Submódulo 4.2 - Ausências Legais sem incidência de encargos previstos no submódulo 2.2</t>
  </si>
  <si>
    <t>4.2</t>
  </si>
  <si>
    <t>Quadro-Resumo do Módulo 4 - Custo de Reposição do Profissional ausente</t>
  </si>
  <si>
    <t>Custo de Reposição do Profissional ausente</t>
  </si>
  <si>
    <t>Ausências Legais sem incidência de encargos</t>
  </si>
  <si>
    <t>Insumos Diversos</t>
  </si>
  <si>
    <t>Total de Encargos</t>
  </si>
  <si>
    <t>Custos Indiretos, Tributos e Lucro</t>
  </si>
  <si>
    <t>Custos Indiretos</t>
  </si>
  <si>
    <t>Lucro</t>
  </si>
  <si>
    <t>Subtotal (Custos Indiretos + Lucro)</t>
  </si>
  <si>
    <t>C.1. ISS</t>
  </si>
  <si>
    <t>C.2. COFINS</t>
  </si>
  <si>
    <t>C.3. PIS</t>
  </si>
  <si>
    <t>Subtotal (Tributos)</t>
  </si>
  <si>
    <t>QUADRO-RESUMO DO CUSTO POR EMPREGADO</t>
  </si>
  <si>
    <t>Mão de obra vinculada à execução contratual (valor por empregado)</t>
  </si>
  <si>
    <t>Módulo 4 - Custo de Reposição do Profissional Ausente</t>
  </si>
  <si>
    <t xml:space="preserve">Valor Total Mensal por Empregado </t>
  </si>
  <si>
    <t>Quantidade de empregados por posto</t>
  </si>
  <si>
    <t>Valor Total Mensal por Posto</t>
  </si>
  <si>
    <t>Valor Total Anual por Posto</t>
  </si>
  <si>
    <t>Valor Mensal/ Empregado (R$)</t>
  </si>
  <si>
    <t>INDICAÇÃO DAS FONTES APLICADAS:</t>
  </si>
  <si>
    <t>METÓDO ESTATISTICO APLICADO:</t>
  </si>
  <si>
    <t>RESUMO DE CUSTOS</t>
  </si>
  <si>
    <t>MÃO DE OBRA</t>
  </si>
  <si>
    <t>Serviços</t>
  </si>
  <si>
    <t xml:space="preserve">Turno </t>
  </si>
  <si>
    <t>Jornada</t>
  </si>
  <si>
    <t>Empregados/ Posto</t>
  </si>
  <si>
    <t>Qtde. de Postos</t>
  </si>
  <si>
    <r>
      <t>Valor Mensal Total</t>
    </r>
    <r>
      <rPr>
        <b/>
        <sz val="10"/>
        <color indexed="8"/>
        <rFont val="Calibri"/>
        <family val="2"/>
        <scheme val="minor"/>
      </rPr>
      <t xml:space="preserve"> (R$)</t>
    </r>
  </si>
  <si>
    <r>
      <t>Valor Anual</t>
    </r>
    <r>
      <rPr>
        <b/>
        <sz val="10"/>
        <color indexed="8"/>
        <rFont val="Calibri"/>
        <family val="2"/>
        <scheme val="minor"/>
      </rPr>
      <t xml:space="preserve"> (R$)</t>
    </r>
  </si>
  <si>
    <t>Diurno</t>
  </si>
  <si>
    <t>TOTAL MÃO DE OBRA (R$)</t>
  </si>
  <si>
    <t>Salário-Base (respeitado o salário mínimo vigente)</t>
  </si>
  <si>
    <t>Tributos</t>
  </si>
  <si>
    <t xml:space="preserve">Ausência por acidente de trabalho </t>
  </si>
  <si>
    <t xml:space="preserve">Ausência por doença </t>
  </si>
  <si>
    <t>Licença-Paternidade</t>
  </si>
  <si>
    <t xml:space="preserve">Ausências Legais </t>
  </si>
  <si>
    <t>Cobertura de Férias</t>
  </si>
  <si>
    <t>Afastamento por licença-maternidade</t>
  </si>
  <si>
    <t xml:space="preserve">Aviso Prévio Indenizado </t>
  </si>
  <si>
    <t>Incidência do FGTS sobre o Aviso Prévio Indenizado</t>
  </si>
  <si>
    <t>Multa do FGTS relativa ao Aviso Prévio Indenizado</t>
  </si>
  <si>
    <t>Aviso Prévio Trabalhado</t>
  </si>
  <si>
    <t xml:space="preserve">Transporte </t>
  </si>
  <si>
    <t>Auxílio-Refeição/Alimentação</t>
  </si>
  <si>
    <t>RAT AJUSTADO</t>
  </si>
  <si>
    <t>Incidência do submódulo 2.2 sobre as alíneas A, B, e C do submódulo 4.1</t>
  </si>
  <si>
    <t>Meios auxiliares para obtenção das informações dos preços:</t>
  </si>
  <si>
    <t xml:space="preserve">Para embasar a presente pesquisa foram consultadas, em ordem de preferência, as seguintes fontes: </t>
  </si>
  <si>
    <t>Módulo 5 - Insumos Diversos</t>
  </si>
  <si>
    <t>Total do Módulo 1 + Módulo 2 + Módulo 3 + Módulo 4 + Módulo 5</t>
  </si>
  <si>
    <t>Módulo 6 – Custos Indiretos, Tributos e Lucro</t>
  </si>
  <si>
    <t>Módulo 6 - Custos Indiretos, Tributos e Lucro</t>
  </si>
  <si>
    <t>40 h</t>
  </si>
  <si>
    <t xml:space="preserve">Observações: </t>
  </si>
  <si>
    <t xml:space="preserve"> - Na composição dos custos foram excluídos os valores extremos e desarrazoados, quando o desvio padrão foi maior que 0,30</t>
  </si>
  <si>
    <t xml:space="preserve"> - A pesquisa de preços foi realizada com base nos arts. 25 a 35 da Portaria-TCU n° 121, de 28 de junho de 2023</t>
  </si>
  <si>
    <t xml:space="preserve"> - Na composição de custos, quando realizada no site (link banco de preços) foi observada a localização da presente contratação.</t>
  </si>
  <si>
    <t xml:space="preserve"> - Na definição dos salários, foi observado o valor do salário mínimo vigente, conforme Decreto nº 11.864/2023</t>
  </si>
  <si>
    <t>Assistência Funeral (Cláusula Vigésima)</t>
  </si>
  <si>
    <t>CCT 2024/2024</t>
  </si>
  <si>
    <t>1° de janeiro</t>
  </si>
  <si>
    <t>Plano Ambulatorial (Cláusula Décima Sétima)</t>
  </si>
  <si>
    <t>Assistência Odontológica (Cláusula Décima Oitava)</t>
  </si>
  <si>
    <t>DF000012/2024</t>
  </si>
  <si>
    <r>
      <t xml:space="preserve">ANALISTA DE RELACIONAMENTO INSTITUCIONAL E GOVERNAMENTAL </t>
    </r>
    <r>
      <rPr>
        <b/>
        <sz val="10"/>
        <color theme="1"/>
        <rFont val="Times New Roman"/>
        <family val="1"/>
      </rPr>
      <t>PLENO</t>
    </r>
    <r>
      <rPr>
        <sz val="10"/>
        <color theme="1"/>
        <rFont val="Times New Roman"/>
        <family val="1"/>
      </rPr>
      <t xml:space="preserve"> - ÁREA GOVERNOS, INSTITUIÇÕES DE CONTROLE E SOCIEDADE CIVIL</t>
    </r>
  </si>
  <si>
    <r>
      <t xml:space="preserve">ANALISTA DE RELACIONAMENTO INSTITUCIONAL E GOVERNAMENTAL </t>
    </r>
    <r>
      <rPr>
        <b/>
        <sz val="10"/>
        <color theme="1"/>
        <rFont val="Times New Roman"/>
        <family val="1"/>
      </rPr>
      <t>SÊNIOR</t>
    </r>
    <r>
      <rPr>
        <sz val="10"/>
        <color theme="1"/>
        <rFont val="Times New Roman"/>
        <family val="1"/>
      </rPr>
      <t xml:space="preserve"> - ÁREA GOVERNOS, INSTITUIÇÕES DE CONTROLE E SOCIEDADE CIVIL</t>
    </r>
  </si>
  <si>
    <r>
      <t xml:space="preserve">ANALISTA DE RELACIONAMENTO INSTITUCIONAL E GOVERNAMENTAL </t>
    </r>
    <r>
      <rPr>
        <b/>
        <sz val="10"/>
        <color theme="1"/>
        <rFont val="Times New Roman"/>
        <family val="1"/>
      </rPr>
      <t>PLENO</t>
    </r>
    <r>
      <rPr>
        <sz val="10"/>
        <color theme="1"/>
        <rFont val="Times New Roman"/>
        <family val="1"/>
      </rPr>
      <t xml:space="preserve"> - ÁREA PARLAMENTAR</t>
    </r>
  </si>
  <si>
    <r>
      <t xml:space="preserve">ANALISTA DE RELACIONAMENTO INSTITUCIONAL E GOVERNAMENTAL </t>
    </r>
    <r>
      <rPr>
        <b/>
        <sz val="10"/>
        <color theme="1"/>
        <rFont val="Times New Roman"/>
        <family val="1"/>
      </rPr>
      <t>SÊNIOR</t>
    </r>
    <r>
      <rPr>
        <sz val="10"/>
        <color theme="1"/>
        <rFont val="Times New Roman"/>
        <family val="1"/>
      </rPr>
      <t xml:space="preserve"> - ÁREA PARLAMENTAR</t>
    </r>
  </si>
  <si>
    <t>Analista de Relacionamento Institucional e Governamental Sênior - Área Governos, Instituições de Controle e Sociedade Civil</t>
  </si>
  <si>
    <t>Analista de Relacionamento Institucional e Governamental Pleno - Área Governos, Instituições de Controle e Sociedade Civil</t>
  </si>
  <si>
    <t>Analista de Relacionamento Institucional e Governamental Sênior - Área Parlamentar</t>
  </si>
  <si>
    <t>Analista de Relacionamento Institucional e Governamental Pleno - Área Parlamentar</t>
  </si>
  <si>
    <t>Realização da pesquisa</t>
  </si>
  <si>
    <t>Data e hora de início: 13/10/24, 15:24</t>
  </si>
  <si>
    <t>Data e hora de conclusão: 23/10/24, 14:00</t>
  </si>
  <si>
    <t>Agente(s) responsável(is) pela pesquisa: Jonas Santos da Cruz / Natália da Silva Rezende</t>
  </si>
  <si>
    <t>Objeto: Contratação de serviços continuados de apoio ao relacionamento institucional e governamental, por meio de Sistema de Registro de Preços (SRP), em regime de dedicação exclusiva de mão de obra e de execução em empreitada por preço unitário, para atendimento às necessidades do Tribunal de Contas da União, em Brasília-DF.</t>
  </si>
  <si>
    <t xml:space="preserve"> - Composição de custos unitários iguais à média aritmética de cada item pesquisado</t>
  </si>
  <si>
    <t>Mão de obra para o Serviço de apoio ao Relacionamento Institucional e Governamental</t>
  </si>
  <si>
    <t>Nível</t>
  </si>
  <si>
    <t>Qualificação Profissional</t>
  </si>
  <si>
    <t>Salário.com</t>
  </si>
  <si>
    <t>Edital AGU</t>
  </si>
  <si>
    <t>Edital TST nº 00122/2023 (Editor - Apresentador)</t>
  </si>
  <si>
    <t>Edital TST nº 00122/2023  (Produtor)</t>
  </si>
  <si>
    <t>Edital TST nº 00122/2023 (Chefe de Redação)</t>
  </si>
  <si>
    <t>Edital TST nº 00122/2023 (Repórter - Apresentador)</t>
  </si>
  <si>
    <t>Processo Seletivo Sebrae nº 027/2023</t>
  </si>
  <si>
    <t>Ministério dos Transportes PE 04/2023</t>
  </si>
  <si>
    <t>Contrato 11/2024 Min. Meio Ambiente e Mudança de Clima</t>
  </si>
  <si>
    <t>CV</t>
  </si>
  <si>
    <t>Média de Salário</t>
  </si>
  <si>
    <t>Analista de Relacionamento Institucional e Governamental Sênior – Área Parlamentar</t>
  </si>
  <si>
    <t>PLENO</t>
  </si>
  <si>
    <t>40h</t>
  </si>
  <si>
    <t>Analista de Relacionamento Institucional e Governamental Sênior – Área Governos, Instituições de Controle e Sociedade Civil</t>
  </si>
  <si>
    <t>Nível Superior e 4 anos de experiência</t>
  </si>
  <si>
    <t>Fontes</t>
  </si>
  <si>
    <t>Características e Requisitos</t>
  </si>
  <si>
    <t>Observações</t>
  </si>
  <si>
    <t>Gerente de Relações Institucionais</t>
  </si>
  <si>
    <t>Distingue os salários por grau de instrução</t>
  </si>
  <si>
    <t>Edital nº 6/2023 Assessoria Especial de Comunicação/ASCOM/AGU Processo: 00400.001743/2023-99</t>
  </si>
  <si>
    <t>Posto de Jornalista. Nível superior em Comunicação Social. Pelo menos 3 anos de experiência para o posto de pleno. Pelo menos 10 anos de experiência para o posto de Sênior.</t>
  </si>
  <si>
    <t>Salário fixado pela Administração / Jornada 35 h / Feita conversão para 40h</t>
  </si>
  <si>
    <t>Edital TST nº 00122/2023</t>
  </si>
  <si>
    <t>Editor Apresentador -&gt; Salário + adicional de acúmulo de função / Nível Superior em comunicação Social</t>
  </si>
  <si>
    <t>Salário fixado pela Administração / Jornada 30 h / Feita conversão para 40h</t>
  </si>
  <si>
    <t>Produtor / Nível Superior em comunicação Social</t>
  </si>
  <si>
    <t>Salário fixado pela Administração/ 30h, feita a conversão para 40 h</t>
  </si>
  <si>
    <t>Chefe de Redação / Nível Superior em comunicação Social</t>
  </si>
  <si>
    <t>Repórter - Apresentador -&gt; Salário + adicional de acúmulo de função / Nível Superior em comunicação Social</t>
  </si>
  <si>
    <t>Processo Seletivo Sebrae nº  027/2023</t>
  </si>
  <si>
    <t>Analista de Relações Institucionais Pleno / Nível Superior Relações Públicas, Internacionais, Comunicação Social, Gestão de Políticas Públicas, Gestão Pública, Administração, Direito, Planejamento Territorial, Ciências Sociais.</t>
  </si>
  <si>
    <t>Salário fixado pelo Sebrae / 40 h</t>
  </si>
  <si>
    <t>Curso superior completo na área de Comunicação Social
(preferencialmente com habilitação em Relações Públicas) ou em qualquer área de formação, desde que,
comprove ter experiência de no mínimo 03 (três) anos em planejamento, organização e acompanhamento de
solenidades, eventos, cerimonial público ou privado ou atividades relacionadas;</t>
  </si>
  <si>
    <t xml:space="preserve">Verificar o valor da proposta </t>
  </si>
  <si>
    <t>Formação de nível superior</t>
  </si>
  <si>
    <t>Contrato 20/2023 - CGU</t>
  </si>
  <si>
    <t>Assessor de Comunicação Pleno</t>
  </si>
  <si>
    <r>
      <t xml:space="preserve">A documentação encontrada não informa os requisitos relativos ao grau de instrução dos profissionais, bem como a duração da jornada de trabalho, motivo pelo qual </t>
    </r>
    <r>
      <rPr>
        <b/>
        <sz val="10"/>
        <color theme="1"/>
        <rFont val="Calibri"/>
        <family val="2"/>
        <scheme val="minor"/>
      </rPr>
      <t>não foi considerado o valor referente ao salário desta contratação</t>
    </r>
    <r>
      <rPr>
        <sz val="10"/>
        <color theme="1"/>
        <rFont val="Calibri"/>
        <family val="2"/>
        <scheme val="minor"/>
      </rPr>
      <t>. O site da CGU para pesquisa solicita login e senha para acesso à documentação de suas contratações.</t>
    </r>
  </si>
  <si>
    <t>Contrato TCU 35/2022</t>
  </si>
  <si>
    <t>Contrato TSE nº 3/2024</t>
  </si>
  <si>
    <t>Processo de Contratação TCU nº 018.480/2024-1 Diretor de Criação</t>
  </si>
  <si>
    <t>Contrato TCU nº 27-2023</t>
  </si>
  <si>
    <t>Dissídio.com</t>
  </si>
  <si>
    <t>Média Salarial</t>
  </si>
  <si>
    <t>SÊNIOR</t>
  </si>
  <si>
    <r>
      <rPr>
        <b/>
        <sz val="11"/>
        <color theme="1"/>
        <rFont val="Calibri"/>
        <family val="2"/>
        <scheme val="minor"/>
      </rPr>
      <t>Nível Superior com pós-graduação</t>
    </r>
    <r>
      <rPr>
        <sz val="11"/>
        <color theme="1"/>
        <rFont val="Calibri"/>
        <family val="2"/>
        <scheme val="minor"/>
      </rPr>
      <t xml:space="preserve"> e experiência de 6 anos </t>
    </r>
    <r>
      <rPr>
        <b/>
        <sz val="11"/>
        <color rgb="FFFF0000"/>
        <rFont val="Calibri"/>
        <family val="2"/>
        <scheme val="minor"/>
      </rPr>
      <t>OU</t>
    </r>
    <r>
      <rPr>
        <sz val="11"/>
        <color theme="1"/>
        <rFont val="Calibri"/>
        <family val="2"/>
        <scheme val="minor"/>
      </rPr>
      <t xml:space="preserve"> Nível Superior e 8 anos de experiência.</t>
    </r>
  </si>
  <si>
    <t>Analista de Relações Institucionais</t>
  </si>
  <si>
    <t>Posto de Analista de Relações Internacionais. Nível superior, Pós-graduação, experiência 3 anos / jornada 40 h</t>
  </si>
  <si>
    <t>A qualificação profissional exigida nessa contratação se assemelha à qualificação do Analista Sênior</t>
  </si>
  <si>
    <t>Posto de Jornalista - Pelo menos 3 anos de experiência para o posto de pleno. Pelo menos 10 anos de experiência para o posto de Sênior.</t>
  </si>
  <si>
    <t>Salário fixado pela Administração / Jornada 35h / Feita conversão para 40h</t>
  </si>
  <si>
    <t>Contrato TSE nº 3/2024 - TCU nº 018.480/2024-1</t>
  </si>
  <si>
    <t>Posto de Diretor de Criação. Não informa a qualificação necessária.</t>
  </si>
  <si>
    <t xml:space="preserve">Jornada 40 horas. </t>
  </si>
  <si>
    <t>Processo de contratação - TCU nº 018.480/2024-1 - Termo de Referência</t>
  </si>
  <si>
    <t>Posto de Diretor de Criação. Nível Superior com pós-graduação, experiência de 5 anos.</t>
  </si>
  <si>
    <t>Jornada 40 horas</t>
  </si>
  <si>
    <t>Contrato TCU Nº 27/2023</t>
  </si>
  <si>
    <t>Posto de Analista de Comunicação / Nível superior, preferencialmente em Comunicação Social, e pelo menos 8 (oito) anos de experiência / jornada 30 h</t>
  </si>
  <si>
    <t>Salário fixado pela Administração é de R$ 9.163,53, na jornada correspondente prevista é de 30 h. Por essa razão, calculou-se o valor proporcional a 40 h,  obtendo o valor salarial de R$ 12.218,04</t>
  </si>
  <si>
    <t>Gerente de Relações Institucionais / Não detalha o grau de formação/instrução</t>
  </si>
  <si>
    <t>Salário relativo ao profissional que atua no Distrito Federal / Contemplado na planilha de Sênior pela similaridade do valor.</t>
  </si>
  <si>
    <r>
      <t xml:space="preserve">Relativas aos Salários - Informadas às peças </t>
    </r>
    <r>
      <rPr>
        <b/>
        <sz val="11"/>
        <rFont val="Calibri"/>
        <family val="2"/>
        <scheme val="minor"/>
      </rPr>
      <t>4 a 14</t>
    </r>
    <r>
      <rPr>
        <b/>
        <sz val="11"/>
        <color rgb="FFFF0000"/>
        <rFont val="Calibri"/>
        <family val="2"/>
        <scheme val="minor"/>
      </rPr>
      <t xml:space="preserve"> </t>
    </r>
    <r>
      <rPr>
        <sz val="11"/>
        <rFont val="Calibri"/>
        <family val="2"/>
        <scheme val="minor"/>
      </rPr>
      <t>do TC-024.479/2024-1</t>
    </r>
  </si>
  <si>
    <t>1. - sites de busca da internet</t>
  </si>
  <si>
    <t>2. - sites especializados em salários</t>
  </si>
  <si>
    <t>3. - compras.gov.br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</si>
</sst>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 #,##0.00_);_(* \(#,##0.00\);_(* &quot;-&quot;??_);_(@_)"/>
    <numFmt numFmtId="165" formatCode="0.000%"/>
    <numFmt numFmtId="166" formatCode="_-&quot;R$&quot;\ * #,##0.000_-;\-&quot;R$&quot;\ * #,##0.000_-;_-&quot;R$&quot;\ * &quot;-&quot;???_-;_-@_-"/>
    <numFmt numFmtId="167" formatCode="_-&quot;R$&quot;\ * #,##0.00_-;\-&quot;R$&quot;\ * #,##0.00_-;_-&quot;R$&quot;\ * &quot;-&quot;???_-;_-@_-"/>
  </numFmts>
  <fonts count="34" x14ac:knownFonts="1">
    <font>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name val="Calibri"/>
      <family val="2"/>
      <scheme val="minor"/>
    </font>
    <font>
      <sz val="10"/>
      <name val="Times New Roman"/>
      <family val="1"/>
    </font>
    <font>
      <b/>
      <sz val="10"/>
      <color theme="0"/>
      <name val="Times New Roman"/>
      <family val="1"/>
    </font>
    <font>
      <sz val="10"/>
      <color theme="0"/>
      <name val="Calibri"/>
      <family val="2"/>
      <scheme val="minor"/>
    </font>
    <font>
      <sz val="9"/>
      <color theme="1"/>
      <name val="Times New Roman"/>
      <family val="1"/>
    </font>
    <font>
      <b/>
      <sz val="9"/>
      <color theme="1"/>
      <name val="Times New Roman"/>
      <family val="1"/>
    </font>
    <font>
      <sz val="10"/>
      <name val="Calibri"/>
      <family val="2"/>
      <scheme val="minor"/>
    </font>
    <font>
      <b/>
      <i/>
      <sz val="11"/>
      <name val="Calibri"/>
      <family val="2"/>
      <scheme val="minor"/>
    </font>
    <font>
      <sz val="10"/>
      <name val="Arial"/>
      <family val="2"/>
    </font>
    <font>
      <sz val="9"/>
      <color indexed="81"/>
      <name val="Segoe UI"/>
      <family val="2"/>
    </font>
    <font>
      <sz val="9"/>
      <color indexed="81"/>
      <name val="Segoe UI"/>
      <charset val="1"/>
    </font>
    <font>
      <b/>
      <sz val="10"/>
      <color rgb="FF000000"/>
      <name val="Calibri"/>
      <family val="2"/>
      <scheme val="minor"/>
    </font>
    <font>
      <b/>
      <sz val="10"/>
      <color indexed="8"/>
      <name val="Calibri"/>
      <family val="2"/>
      <scheme val="minor"/>
    </font>
    <font>
      <sz val="10"/>
      <color rgb="FF000000"/>
      <name val="Calibri"/>
      <family val="2"/>
      <scheme val="minor"/>
    </font>
    <font>
      <sz val="10"/>
      <color theme="1"/>
      <name val="Calibri"/>
      <family val="2"/>
      <scheme val="minor"/>
    </font>
    <font>
      <i/>
      <sz val="10"/>
      <name val="Calibri"/>
      <family val="2"/>
      <scheme val="minor"/>
    </font>
    <font>
      <b/>
      <sz val="12"/>
      <name val="Calibri"/>
      <family val="2"/>
      <scheme val="minor"/>
    </font>
    <font>
      <b/>
      <sz val="9"/>
      <color indexed="81"/>
      <name val="Segoe UI"/>
      <charset val="1"/>
    </font>
    <font>
      <b/>
      <sz val="11"/>
      <color theme="1"/>
      <name val="Calibri"/>
      <family val="2"/>
      <scheme val="minor"/>
    </font>
    <font>
      <b/>
      <sz val="18"/>
      <color theme="1"/>
      <name val="Calibri"/>
      <family val="2"/>
      <scheme val="minor"/>
    </font>
    <font>
      <sz val="9"/>
      <color theme="1"/>
      <name val="Calibri"/>
      <family val="2"/>
      <scheme val="minor"/>
    </font>
    <font>
      <b/>
      <sz val="10"/>
      <color theme="1"/>
      <name val="Calibri"/>
      <family val="2"/>
      <scheme val="minor"/>
    </font>
    <font>
      <b/>
      <sz val="10"/>
      <name val="Calibri"/>
      <family val="2"/>
      <scheme val="minor"/>
    </font>
    <font>
      <b/>
      <sz val="11"/>
      <color rgb="FFFF000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rgb="FFFFFF00"/>
        <bgColor indexed="64"/>
      </patternFill>
    </fill>
    <fill>
      <patternFill patternType="solid">
        <fgColor theme="7"/>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19">
    <xf numFmtId="0" fontId="0" fillId="0" borderId="0"/>
    <xf numFmtId="0" fontId="8" fillId="0" borderId="0"/>
    <xf numFmtId="0" fontId="8"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164" fontId="8" fillId="0" borderId="0" applyFont="0" applyFill="0" applyBorder="0" applyAlignment="0" applyProtection="0"/>
    <xf numFmtId="0" fontId="3" fillId="0" borderId="0"/>
    <xf numFmtId="9" fontId="3" fillId="0" borderId="0" applyFont="0" applyFill="0" applyBorder="0" applyAlignment="0" applyProtection="0"/>
    <xf numFmtId="0" fontId="8" fillId="0" borderId="0"/>
    <xf numFmtId="0" fontId="8" fillId="0" borderId="0"/>
    <xf numFmtId="0" fontId="18" fillId="0" borderId="0"/>
    <xf numFmtId="43"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cellStyleXfs>
  <cellXfs count="223">
    <xf numFmtId="0" fontId="0" fillId="0" borderId="0" xfId="0"/>
    <xf numFmtId="0" fontId="2" fillId="0" borderId="5"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5" xfId="0" applyBorder="1" applyAlignment="1">
      <alignment vertical="top"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44" fontId="1" fillId="0" borderId="1" xfId="0" applyNumberFormat="1" applyFont="1" applyBorder="1" applyAlignment="1">
      <alignment horizontal="justify" vertical="center" wrapText="1"/>
    </xf>
    <xf numFmtId="44" fontId="2" fillId="0" borderId="1" xfId="0" applyNumberFormat="1" applyFont="1" applyBorder="1" applyAlignment="1">
      <alignment horizontal="justify"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7" fillId="0" borderId="8" xfId="0" applyFont="1" applyBorder="1" applyAlignment="1">
      <alignment horizontal="left" vertical="center" wrapText="1"/>
    </xf>
    <xf numFmtId="0" fontId="6" fillId="0" borderId="8" xfId="0" applyFont="1" applyBorder="1" applyAlignment="1">
      <alignment horizontal="right" vertical="center" wrapText="1"/>
    </xf>
    <xf numFmtId="0" fontId="7" fillId="0" borderId="3" xfId="0" applyFont="1" applyBorder="1" applyAlignment="1">
      <alignment horizontal="left" vertical="center" wrapText="1"/>
    </xf>
    <xf numFmtId="0" fontId="6" fillId="0" borderId="3" xfId="0" applyFont="1" applyBorder="1" applyAlignment="1">
      <alignment horizontal="right" vertical="center" wrapText="1"/>
    </xf>
    <xf numFmtId="0" fontId="6" fillId="0" borderId="1" xfId="0" applyFont="1" applyBorder="1" applyAlignment="1">
      <alignment horizontal="center"/>
    </xf>
    <xf numFmtId="10" fontId="0" fillId="0" borderId="0" xfId="0" applyNumberFormat="1"/>
    <xf numFmtId="167" fontId="2" fillId="0" borderId="1" xfId="0" applyNumberFormat="1" applyFont="1" applyBorder="1" applyAlignment="1">
      <alignment horizontal="right" vertical="center" wrapText="1"/>
    </xf>
    <xf numFmtId="44" fontId="2" fillId="0" borderId="1" xfId="0" applyNumberFormat="1" applyFont="1" applyBorder="1" applyAlignment="1">
      <alignment horizontal="right" vertical="center" wrapText="1"/>
    </xf>
    <xf numFmtId="165" fontId="0" fillId="0" borderId="0" xfId="0" applyNumberFormat="1"/>
    <xf numFmtId="44" fontId="0" fillId="0" borderId="0" xfId="0" applyNumberFormat="1"/>
    <xf numFmtId="166" fontId="0" fillId="0" borderId="0" xfId="0" applyNumberFormat="1"/>
    <xf numFmtId="165" fontId="5" fillId="0" borderId="1" xfId="0" applyNumberFormat="1" applyFont="1" applyBorder="1" applyAlignment="1">
      <alignment horizontal="center" vertical="center" wrapText="1"/>
    </xf>
    <xf numFmtId="0" fontId="0" fillId="0" borderId="0" xfId="0" applyAlignment="1">
      <alignment horizontal="center"/>
    </xf>
    <xf numFmtId="165" fontId="6" fillId="0" borderId="1" xfId="0" applyNumberFormat="1" applyFont="1" applyBorder="1" applyAlignment="1">
      <alignment horizontal="center" vertical="center" wrapText="1"/>
    </xf>
    <xf numFmtId="167" fontId="5" fillId="0" borderId="1" xfId="0" applyNumberFormat="1" applyFont="1" applyBorder="1" applyAlignment="1">
      <alignment horizontal="right" vertical="center" wrapText="1"/>
    </xf>
    <xf numFmtId="44" fontId="6" fillId="0" borderId="1" xfId="0" applyNumberFormat="1" applyFont="1" applyBorder="1" applyAlignment="1">
      <alignment horizontal="right" vertical="center" wrapText="1"/>
    </xf>
    <xf numFmtId="0" fontId="5" fillId="0" borderId="1" xfId="0" applyFont="1" applyBorder="1" applyAlignment="1">
      <alignment vertical="center" wrapText="1"/>
    </xf>
    <xf numFmtId="44" fontId="1" fillId="7" borderId="1" xfId="0" applyNumberFormat="1"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2"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justify" vertical="center" wrapText="1"/>
    </xf>
    <xf numFmtId="165" fontId="7" fillId="8" borderId="1" xfId="0" applyNumberFormat="1" applyFont="1" applyFill="1" applyBorder="1" applyAlignment="1">
      <alignment horizontal="center" vertical="center" wrapText="1"/>
    </xf>
    <xf numFmtId="167" fontId="7" fillId="8" borderId="1" xfId="0" applyNumberFormat="1" applyFont="1" applyFill="1" applyBorder="1" applyAlignment="1">
      <alignment horizontal="righ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justify" vertical="center" wrapText="1"/>
    </xf>
    <xf numFmtId="44" fontId="1" fillId="8" borderId="1" xfId="0" applyNumberFormat="1" applyFont="1" applyFill="1" applyBorder="1" applyAlignment="1">
      <alignment horizontal="justify" vertical="center" wrapText="1"/>
    </xf>
    <xf numFmtId="10" fontId="1" fillId="8" borderId="1" xfId="0" applyNumberFormat="1" applyFont="1" applyFill="1" applyBorder="1" applyAlignment="1">
      <alignment horizontal="center" vertical="center" wrapText="1"/>
    </xf>
    <xf numFmtId="44" fontId="7" fillId="8" borderId="1" xfId="0" applyNumberFormat="1" applyFont="1" applyFill="1" applyBorder="1" applyAlignment="1">
      <alignment horizontal="right" vertical="center" wrapText="1"/>
    </xf>
    <xf numFmtId="44" fontId="1" fillId="7" borderId="1" xfId="0" applyNumberFormat="1" applyFont="1" applyFill="1" applyBorder="1" applyAlignment="1">
      <alignment horizontal="right" vertical="center" wrapText="1"/>
    </xf>
    <xf numFmtId="44" fontId="2" fillId="0" borderId="6" xfId="0" applyNumberFormat="1" applyFont="1" applyBorder="1" applyAlignment="1">
      <alignment horizontal="justify" vertical="center" wrapText="1"/>
    </xf>
    <xf numFmtId="44" fontId="15" fillId="5" borderId="1" xfId="0" applyNumberFormat="1" applyFont="1" applyFill="1" applyBorder="1" applyAlignment="1">
      <alignment horizontal="center"/>
    </xf>
    <xf numFmtId="44" fontId="1" fillId="0" borderId="1" xfId="0" applyNumberFormat="1" applyFont="1" applyBorder="1" applyAlignment="1">
      <alignment horizontal="left" vertical="center" wrapText="1"/>
    </xf>
    <xf numFmtId="44" fontId="1" fillId="7" borderId="1" xfId="0" applyNumberFormat="1" applyFont="1" applyFill="1" applyBorder="1" applyAlignment="1">
      <alignment horizontal="left" vertical="center" wrapText="1"/>
    </xf>
    <xf numFmtId="165" fontId="2" fillId="0" borderId="1" xfId="0" applyNumberFormat="1" applyFont="1" applyBorder="1" applyAlignment="1">
      <alignment horizontal="center" vertical="center" wrapText="1"/>
    </xf>
    <xf numFmtId="165" fontId="1" fillId="8" borderId="1" xfId="0" applyNumberFormat="1" applyFont="1" applyFill="1" applyBorder="1" applyAlignment="1">
      <alignment horizontal="center" vertical="center" wrapText="1"/>
    </xf>
    <xf numFmtId="10" fontId="2" fillId="0" borderId="6" xfId="0" applyNumberFormat="1" applyFont="1" applyBorder="1" applyAlignment="1">
      <alignment horizontal="center" vertical="center" wrapText="1"/>
    </xf>
    <xf numFmtId="10" fontId="1" fillId="5" borderId="4" xfId="0" applyNumberFormat="1" applyFont="1" applyFill="1" applyBorder="1" applyAlignment="1">
      <alignment horizontal="center" vertical="center" wrapText="1"/>
    </xf>
    <xf numFmtId="10" fontId="11" fillId="3" borderId="1" xfId="7" applyNumberFormat="1" applyFont="1" applyFill="1" applyBorder="1" applyAlignment="1">
      <alignment horizontal="center" vertical="center"/>
    </xf>
    <xf numFmtId="10" fontId="11" fillId="0" borderId="1" xfId="7" applyNumberFormat="1" applyFont="1" applyBorder="1" applyAlignment="1">
      <alignment horizontal="center" vertical="center"/>
    </xf>
    <xf numFmtId="10" fontId="1" fillId="5" borderId="6" xfId="0" applyNumberFormat="1" applyFont="1" applyFill="1" applyBorder="1" applyAlignment="1">
      <alignment horizontal="center" vertical="center" wrapText="1"/>
    </xf>
    <xf numFmtId="44" fontId="14" fillId="5" borderId="1" xfId="0" applyNumberFormat="1" applyFont="1" applyFill="1" applyBorder="1"/>
    <xf numFmtId="0" fontId="9" fillId="0" borderId="0" xfId="0" applyFont="1" applyAlignment="1">
      <alignment vertical="center"/>
    </xf>
    <xf numFmtId="44" fontId="1" fillId="5" borderId="6" xfId="0" applyNumberFormat="1" applyFont="1" applyFill="1" applyBorder="1" applyAlignment="1">
      <alignment horizontal="justify" vertical="center" wrapText="1"/>
    </xf>
    <xf numFmtId="164" fontId="9" fillId="0" borderId="0" xfId="10" applyFont="1" applyAlignment="1" applyProtection="1">
      <alignment vertical="center"/>
    </xf>
    <xf numFmtId="0" fontId="9" fillId="0" borderId="0" xfId="0" applyFont="1" applyAlignment="1" applyProtection="1">
      <alignment vertical="center"/>
      <protection locked="0"/>
    </xf>
    <xf numFmtId="44" fontId="7" fillId="7" borderId="0" xfId="0" applyNumberFormat="1" applyFont="1" applyFill="1"/>
    <xf numFmtId="44" fontId="7" fillId="11" borderId="0" xfId="0" applyNumberFormat="1" applyFont="1" applyFill="1"/>
    <xf numFmtId="10" fontId="2" fillId="0" borderId="1" xfId="0" applyNumberFormat="1" applyFont="1" applyBorder="1" applyAlignment="1">
      <alignment vertical="center" wrapText="1"/>
    </xf>
    <xf numFmtId="0" fontId="6" fillId="0" borderId="1" xfId="0" applyFont="1" applyBorder="1" applyAlignment="1">
      <alignment vertical="center" wrapText="1"/>
    </xf>
    <xf numFmtId="165" fontId="1" fillId="7" borderId="1" xfId="0" applyNumberFormat="1" applyFont="1" applyFill="1" applyBorder="1" applyAlignment="1">
      <alignment horizontal="center" vertical="center" wrapText="1"/>
    </xf>
    <xf numFmtId="9" fontId="2" fillId="0" borderId="1" xfId="12" applyFont="1" applyBorder="1" applyAlignment="1">
      <alignment vertical="center" wrapText="1"/>
    </xf>
    <xf numFmtId="0" fontId="16" fillId="0" borderId="0" xfId="1" applyFont="1" applyAlignment="1">
      <alignment vertical="center"/>
    </xf>
    <xf numFmtId="0" fontId="9" fillId="0" borderId="0" xfId="1" applyFont="1" applyAlignment="1">
      <alignment vertical="center"/>
    </xf>
    <xf numFmtId="0" fontId="7" fillId="0" borderId="3" xfId="0" applyFont="1" applyBorder="1" applyAlignment="1">
      <alignment horizontal="center" vertical="center" wrapText="1"/>
    </xf>
    <xf numFmtId="0" fontId="6" fillId="12" borderId="1" xfId="0" applyFont="1" applyFill="1" applyBorder="1" applyAlignment="1">
      <alignment horizontal="center"/>
    </xf>
    <xf numFmtId="0" fontId="1" fillId="9" borderId="1" xfId="0" applyFont="1" applyFill="1" applyBorder="1" applyAlignment="1">
      <alignment vertical="center" wrapText="1"/>
    </xf>
    <xf numFmtId="0" fontId="4" fillId="5" borderId="1" xfId="0" applyFont="1" applyFill="1" applyBorder="1" applyAlignment="1">
      <alignment vertical="center" wrapText="1"/>
    </xf>
    <xf numFmtId="0" fontId="4" fillId="5" borderId="2" xfId="0" applyFont="1" applyFill="1" applyBorder="1" applyAlignment="1">
      <alignment vertical="center" wrapText="1"/>
    </xf>
    <xf numFmtId="165" fontId="15" fillId="5" borderId="1" xfId="0" applyNumberFormat="1" applyFont="1" applyFill="1" applyBorder="1" applyAlignment="1">
      <alignment horizontal="right"/>
    </xf>
    <xf numFmtId="0" fontId="21" fillId="2" borderId="9" xfId="0" applyFont="1" applyFill="1" applyBorder="1" applyAlignment="1">
      <alignment horizontal="center" vertical="center" wrapText="1"/>
    </xf>
    <xf numFmtId="0" fontId="23" fillId="3" borderId="10" xfId="0" applyFont="1" applyFill="1" applyBorder="1" applyAlignment="1">
      <alignment horizontal="center" vertical="center" wrapText="1"/>
    </xf>
    <xf numFmtId="164" fontId="24" fillId="3" borderId="10" xfId="10" applyFont="1" applyFill="1" applyBorder="1" applyAlignment="1" applyProtection="1">
      <alignment horizontal="center" vertical="center" wrapText="1"/>
    </xf>
    <xf numFmtId="4" fontId="24" fillId="3" borderId="10" xfId="10" applyNumberFormat="1" applyFont="1" applyFill="1" applyBorder="1" applyAlignment="1" applyProtection="1">
      <alignment horizontal="right" vertical="center"/>
    </xf>
    <xf numFmtId="0" fontId="24" fillId="3" borderId="10" xfId="10" applyNumberFormat="1" applyFont="1" applyFill="1" applyBorder="1" applyAlignment="1" applyProtection="1">
      <alignment horizontal="center" vertical="center"/>
    </xf>
    <xf numFmtId="0" fontId="24" fillId="3" borderId="10" xfId="0" applyFont="1" applyFill="1" applyBorder="1" applyAlignment="1">
      <alignment horizontal="center" vertical="center"/>
    </xf>
    <xf numFmtId="4" fontId="24" fillId="3" borderId="10" xfId="10" applyNumberFormat="1" applyFont="1" applyFill="1" applyBorder="1" applyAlignment="1" applyProtection="1">
      <alignment vertical="center" wrapText="1"/>
    </xf>
    <xf numFmtId="0" fontId="21" fillId="10" borderId="3" xfId="0" applyFont="1" applyFill="1" applyBorder="1" applyAlignment="1" applyProtection="1">
      <alignment vertical="center"/>
      <protection locked="0"/>
    </xf>
    <xf numFmtId="1" fontId="21" fillId="10" borderId="3" xfId="0" applyNumberFormat="1" applyFont="1" applyFill="1" applyBorder="1" applyAlignment="1">
      <alignment horizontal="center" vertical="center" wrapText="1"/>
    </xf>
    <xf numFmtId="4" fontId="21" fillId="10" borderId="3" xfId="10" applyNumberFormat="1" applyFont="1" applyFill="1" applyBorder="1" applyAlignment="1" applyProtection="1">
      <alignment horizontal="right" vertical="center"/>
    </xf>
    <xf numFmtId="44" fontId="6" fillId="12" borderId="1" xfId="0" applyNumberFormat="1" applyFont="1" applyFill="1" applyBorder="1" applyAlignment="1">
      <alignment horizontal="left"/>
    </xf>
    <xf numFmtId="44" fontId="2" fillId="12" borderId="1" xfId="0" applyNumberFormat="1" applyFont="1" applyFill="1" applyBorder="1" applyAlignment="1">
      <alignment horizontal="justify"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44" fontId="2" fillId="13" borderId="1" xfId="0" applyNumberFormat="1" applyFont="1" applyFill="1" applyBorder="1" applyAlignment="1">
      <alignment horizontal="justify" vertical="center" wrapText="1"/>
    </xf>
    <xf numFmtId="0" fontId="11" fillId="0" borderId="1" xfId="0" applyFont="1" applyBorder="1" applyAlignment="1">
      <alignment horizontal="center"/>
    </xf>
    <xf numFmtId="4" fontId="23" fillId="3" borderId="10" xfId="0" applyNumberFormat="1" applyFont="1" applyFill="1" applyBorder="1" applyAlignment="1">
      <alignment horizontal="center" vertical="center" wrapText="1"/>
    </xf>
    <xf numFmtId="0" fontId="21" fillId="10" borderId="3" xfId="0" applyFont="1" applyFill="1" applyBorder="1" applyAlignment="1" applyProtection="1">
      <alignment horizontal="center" vertical="center"/>
      <protection locked="0"/>
    </xf>
    <xf numFmtId="0" fontId="28" fillId="14" borderId="11" xfId="0" applyFont="1" applyFill="1" applyBorder="1" applyAlignment="1">
      <alignment horizontal="center" vertical="center"/>
    </xf>
    <xf numFmtId="0" fontId="28" fillId="14" borderId="11" xfId="0" applyFont="1" applyFill="1" applyBorder="1" applyAlignment="1">
      <alignment horizontal="center" vertical="center" wrapText="1"/>
    </xf>
    <xf numFmtId="0" fontId="0" fillId="0" borderId="11" xfId="0" applyBorder="1" applyAlignment="1">
      <alignment horizontal="center" vertical="center"/>
    </xf>
    <xf numFmtId="44" fontId="0" fillId="0" borderId="11" xfId="0" applyNumberFormat="1" applyBorder="1" applyAlignment="1">
      <alignment vertical="center"/>
    </xf>
    <xf numFmtId="2" fontId="9" fillId="3" borderId="11" xfId="18" applyNumberFormat="1" applyFont="1" applyFill="1" applyBorder="1" applyAlignment="1">
      <alignment horizontal="center" vertical="center"/>
    </xf>
    <xf numFmtId="0" fontId="30" fillId="0" borderId="0" xfId="0" applyFont="1" applyAlignment="1">
      <alignment wrapText="1"/>
    </xf>
    <xf numFmtId="0" fontId="30" fillId="0" borderId="0" xfId="0" applyFont="1" applyAlignment="1">
      <alignment horizontal="center" vertical="center"/>
    </xf>
    <xf numFmtId="0" fontId="30" fillId="0" borderId="0" xfId="0" applyFont="1" applyAlignment="1">
      <alignment horizontal="left" vertical="center" wrapText="1"/>
    </xf>
    <xf numFmtId="44" fontId="30" fillId="0" borderId="0" xfId="0" applyNumberFormat="1" applyFont="1"/>
    <xf numFmtId="0" fontId="0" fillId="0" borderId="11" xfId="0" applyBorder="1"/>
    <xf numFmtId="0" fontId="28" fillId="0" borderId="11" xfId="0" applyFont="1" applyBorder="1" applyAlignment="1">
      <alignment horizontal="center"/>
    </xf>
    <xf numFmtId="0" fontId="31" fillId="15" borderId="11" xfId="0" applyFont="1" applyFill="1" applyBorder="1" applyAlignment="1">
      <alignment horizontal="center" vertical="center"/>
    </xf>
    <xf numFmtId="0" fontId="24" fillId="0" borderId="11" xfId="0" applyFont="1" applyBorder="1"/>
    <xf numFmtId="0" fontId="23" fillId="0" borderId="11" xfId="0" applyFont="1" applyBorder="1" applyAlignment="1">
      <alignment horizontal="left" vertical="center" wrapText="1"/>
    </xf>
    <xf numFmtId="0" fontId="31" fillId="15" borderId="11" xfId="0" applyFont="1" applyFill="1" applyBorder="1" applyAlignment="1">
      <alignment horizontal="center" vertical="center" wrapText="1"/>
    </xf>
    <xf numFmtId="0" fontId="23" fillId="0" borderId="11" xfId="0" applyFont="1" applyBorder="1" applyAlignment="1">
      <alignment vertical="center" wrapText="1"/>
    </xf>
    <xf numFmtId="0" fontId="24" fillId="0" borderId="11" xfId="0" applyFont="1" applyBorder="1" applyAlignment="1">
      <alignment vertical="center" wrapText="1"/>
    </xf>
    <xf numFmtId="0" fontId="30" fillId="0" borderId="0" xfId="0" applyFont="1"/>
    <xf numFmtId="0" fontId="24" fillId="0" borderId="11" xfId="0" applyFont="1" applyBorder="1" applyAlignment="1">
      <alignment wrapText="1"/>
    </xf>
    <xf numFmtId="0" fontId="21" fillId="0" borderId="0" xfId="0" applyFont="1" applyAlignment="1">
      <alignment horizontal="left" vertical="center"/>
    </xf>
    <xf numFmtId="0" fontId="21" fillId="0" borderId="0" xfId="0" applyFont="1" applyAlignment="1">
      <alignment horizontal="center" vertical="center" wrapText="1"/>
    </xf>
    <xf numFmtId="0" fontId="32" fillId="0" borderId="0" xfId="0" applyFont="1" applyAlignment="1">
      <alignment horizontal="center"/>
    </xf>
    <xf numFmtId="0" fontId="28" fillId="0" borderId="11" xfId="0" applyFont="1" applyBorder="1" applyAlignment="1">
      <alignment horizontal="center" vertical="center"/>
    </xf>
    <xf numFmtId="0" fontId="24" fillId="0" borderId="11" xfId="0" applyFont="1" applyBorder="1" applyAlignment="1">
      <alignment horizontal="center" vertical="center" wrapText="1"/>
    </xf>
    <xf numFmtId="0" fontId="24" fillId="0" borderId="11" xfId="0" applyFont="1" applyBorder="1" applyAlignment="1">
      <alignment horizontal="center" wrapText="1"/>
    </xf>
    <xf numFmtId="0" fontId="24" fillId="0" borderId="11" xfId="0" applyFont="1" applyBorder="1" applyAlignment="1">
      <alignment horizontal="center" vertical="center"/>
    </xf>
    <xf numFmtId="0" fontId="28" fillId="16" borderId="11" xfId="0" applyFont="1" applyFill="1" applyBorder="1" applyAlignment="1">
      <alignment horizontal="center" vertical="center" wrapText="1"/>
    </xf>
    <xf numFmtId="0" fontId="0" fillId="0" borderId="11" xfId="0" applyBorder="1" applyAlignment="1">
      <alignment horizontal="center" vertical="center" wrapText="1"/>
    </xf>
    <xf numFmtId="44" fontId="0" fillId="0" borderId="11" xfId="0" applyNumberFormat="1" applyBorder="1" applyAlignment="1">
      <alignment horizontal="center" vertical="center"/>
    </xf>
    <xf numFmtId="44" fontId="9" fillId="3" borderId="11" xfId="0" applyNumberFormat="1" applyFont="1" applyFill="1" applyBorder="1" applyAlignment="1">
      <alignment horizontal="center" vertical="center"/>
    </xf>
    <xf numFmtId="0" fontId="28" fillId="16" borderId="11" xfId="0" applyFont="1" applyFill="1" applyBorder="1" applyAlignment="1">
      <alignment horizontal="center" vertical="center"/>
    </xf>
    <xf numFmtId="0" fontId="23"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23" fillId="3" borderId="11" xfId="0" applyFont="1" applyFill="1" applyBorder="1" applyAlignment="1">
      <alignment horizontal="center" vertical="center" wrapText="1"/>
    </xf>
    <xf numFmtId="0" fontId="24" fillId="3" borderId="11" xfId="0" applyFont="1" applyFill="1" applyBorder="1" applyAlignment="1">
      <alignment horizontal="center" vertical="center" wrapText="1"/>
    </xf>
    <xf numFmtId="0" fontId="30" fillId="0" borderId="0" xfId="0" applyFont="1" applyAlignment="1">
      <alignment horizontal="left"/>
    </xf>
    <xf numFmtId="0" fontId="17" fillId="2" borderId="11" xfId="1" applyFont="1" applyFill="1" applyBorder="1" applyAlignment="1">
      <alignment horizontal="left" vertical="center" wrapText="1"/>
    </xf>
    <xf numFmtId="0" fontId="9" fillId="0" borderId="12" xfId="1" applyFont="1" applyBorder="1" applyAlignment="1">
      <alignment horizontal="left" vertical="center"/>
    </xf>
    <xf numFmtId="0" fontId="9" fillId="0" borderId="10" xfId="1" applyFont="1" applyBorder="1" applyAlignment="1">
      <alignment horizontal="left" vertical="center"/>
    </xf>
    <xf numFmtId="0" fontId="9" fillId="0" borderId="13" xfId="1" applyFont="1" applyBorder="1" applyAlignment="1">
      <alignment horizontal="left" vertical="center"/>
    </xf>
    <xf numFmtId="0" fontId="16" fillId="0" borderId="11" xfId="1" applyFont="1" applyBorder="1" applyAlignment="1">
      <alignment horizontal="left" vertical="center"/>
    </xf>
    <xf numFmtId="0" fontId="25" fillId="0" borderId="11" xfId="1" applyFont="1" applyBorder="1" applyAlignment="1">
      <alignment horizontal="left" vertical="center"/>
    </xf>
    <xf numFmtId="0" fontId="10" fillId="2" borderId="11" xfId="1" applyFont="1" applyFill="1" applyBorder="1" applyAlignment="1">
      <alignment horizontal="center" vertical="center"/>
    </xf>
    <xf numFmtId="0" fontId="9" fillId="0" borderId="11" xfId="1" applyFont="1" applyBorder="1" applyAlignment="1">
      <alignment horizontal="left" vertical="center" wrapText="1"/>
    </xf>
    <xf numFmtId="0" fontId="9" fillId="0" borderId="11" xfId="1" applyFont="1" applyBorder="1" applyAlignment="1">
      <alignment horizontal="left" vertical="center"/>
    </xf>
    <xf numFmtId="0" fontId="9" fillId="2" borderId="12" xfId="1" applyFont="1" applyFill="1" applyBorder="1" applyAlignment="1">
      <alignment horizontal="center" vertical="center"/>
    </xf>
    <xf numFmtId="0" fontId="9" fillId="2" borderId="10" xfId="1" applyFont="1" applyFill="1" applyBorder="1" applyAlignment="1">
      <alignment horizontal="center" vertical="center"/>
    </xf>
    <xf numFmtId="0" fontId="9" fillId="2" borderId="13" xfId="1" applyFont="1" applyFill="1" applyBorder="1" applyAlignment="1">
      <alignment horizontal="center" vertical="center"/>
    </xf>
    <xf numFmtId="0" fontId="16" fillId="0" borderId="10" xfId="1" applyFont="1" applyBorder="1" applyAlignment="1">
      <alignment horizontal="center" vertical="center"/>
    </xf>
    <xf numFmtId="0" fontId="26" fillId="0" borderId="11" xfId="4" applyFont="1" applyBorder="1" applyAlignment="1" applyProtection="1">
      <alignment horizontal="left" vertical="center" wrapText="1"/>
      <protection locked="0"/>
    </xf>
    <xf numFmtId="0" fontId="26" fillId="0" borderId="17" xfId="4" applyFont="1" applyBorder="1" applyAlignment="1" applyProtection="1">
      <alignment horizontal="left" vertical="center" wrapText="1"/>
      <protection locked="0"/>
    </xf>
    <xf numFmtId="0" fontId="26" fillId="0" borderId="18" xfId="4" applyFont="1" applyBorder="1" applyAlignment="1" applyProtection="1">
      <alignment horizontal="left" vertical="center" wrapText="1"/>
      <protection locked="0"/>
    </xf>
    <xf numFmtId="0" fontId="26" fillId="0" borderId="19" xfId="4" applyFont="1" applyBorder="1" applyAlignment="1" applyProtection="1">
      <alignment horizontal="left" vertical="center" wrapText="1"/>
      <protection locked="0"/>
    </xf>
    <xf numFmtId="0" fontId="9" fillId="0" borderId="12" xfId="1" applyFont="1" applyBorder="1" applyAlignment="1">
      <alignment horizontal="center" vertical="center"/>
    </xf>
    <xf numFmtId="0" fontId="9" fillId="0" borderId="10" xfId="1" applyFont="1" applyBorder="1" applyAlignment="1">
      <alignment horizontal="center" vertical="center"/>
    </xf>
    <xf numFmtId="0" fontId="9" fillId="0" borderId="13" xfId="1" applyFont="1" applyBorder="1" applyAlignment="1">
      <alignment horizontal="center" vertical="center"/>
    </xf>
    <xf numFmtId="0" fontId="26" fillId="0" borderId="14" xfId="4" applyFont="1" applyBorder="1" applyAlignment="1" applyProtection="1">
      <alignment horizontal="left" vertical="center" wrapText="1"/>
      <protection locked="0"/>
    </xf>
    <xf numFmtId="0" fontId="26" fillId="0" borderId="15" xfId="4" applyFont="1" applyBorder="1" applyAlignment="1" applyProtection="1">
      <alignment horizontal="left" vertical="center" wrapText="1"/>
      <protection locked="0"/>
    </xf>
    <xf numFmtId="0" fontId="26" fillId="0" borderId="16" xfId="4" applyFont="1" applyBorder="1" applyAlignment="1" applyProtection="1">
      <alignment horizontal="left" vertical="center" wrapText="1"/>
      <protection locked="0"/>
    </xf>
    <xf numFmtId="0" fontId="26" fillId="0" borderId="21" xfId="4" applyFont="1" applyBorder="1" applyAlignment="1" applyProtection="1">
      <alignment horizontal="left" vertical="center" wrapText="1"/>
      <protection locked="0"/>
    </xf>
    <xf numFmtId="0" fontId="26" fillId="0" borderId="0" xfId="4" applyFont="1" applyAlignment="1" applyProtection="1">
      <alignment horizontal="left" vertical="center" wrapText="1"/>
      <protection locked="0"/>
    </xf>
    <xf numFmtId="0" fontId="26" fillId="0" borderId="20" xfId="4" applyFont="1" applyBorder="1" applyAlignment="1" applyProtection="1">
      <alignment horizontal="left" vertical="center" wrapText="1"/>
      <protection locked="0"/>
    </xf>
    <xf numFmtId="0" fontId="0" fillId="0" borderId="8" xfId="0" applyBorder="1" applyAlignment="1">
      <alignment horizontal="center"/>
    </xf>
    <xf numFmtId="0" fontId="1" fillId="9" borderId="1" xfId="0" applyFont="1" applyFill="1" applyBorder="1" applyAlignment="1">
      <alignment horizontal="left" vertical="center" wrapText="1"/>
    </xf>
    <xf numFmtId="0" fontId="2" fillId="0" borderId="1" xfId="0" applyFont="1" applyBorder="1" applyAlignment="1">
      <alignment horizontal="left"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5" fillId="0" borderId="1" xfId="0" applyFont="1" applyBorder="1" applyAlignment="1">
      <alignment horizontal="left" vertical="center" wrapText="1"/>
    </xf>
    <xf numFmtId="0" fontId="1" fillId="7" borderId="1" xfId="0" applyFont="1" applyFill="1" applyBorder="1" applyAlignment="1">
      <alignment horizontal="left" vertical="center" wrapText="1"/>
    </xf>
    <xf numFmtId="0" fontId="0" fillId="0" borderId="3" xfId="0" applyBorder="1" applyAlignment="1">
      <alignment horizontal="center"/>
    </xf>
    <xf numFmtId="0" fontId="12" fillId="6" borderId="2" xfId="0" applyFont="1" applyFill="1" applyBorder="1" applyAlignment="1">
      <alignment horizontal="justify" vertical="center"/>
    </xf>
    <xf numFmtId="0" fontId="12" fillId="6" borderId="3" xfId="0" applyFont="1" applyFill="1" applyBorder="1" applyAlignment="1">
      <alignment horizontal="justify" vertical="center"/>
    </xf>
    <xf numFmtId="0" fontId="12" fillId="6" borderId="4" xfId="0" applyFont="1" applyFill="1" applyBorder="1" applyAlignment="1">
      <alignment horizontal="justify" vertical="center"/>
    </xf>
    <xf numFmtId="0" fontId="1" fillId="5" borderId="2"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6" fillId="0" borderId="1" xfId="0" applyFont="1" applyBorder="1" applyAlignment="1">
      <alignment horizontal="left"/>
    </xf>
    <xf numFmtId="0" fontId="12" fillId="6" borderId="1" xfId="0" applyFont="1" applyFill="1" applyBorder="1" applyAlignment="1">
      <alignment horizontal="left" vertical="center"/>
    </xf>
    <xf numFmtId="0" fontId="0" fillId="0" borderId="0" xfId="0" applyAlignment="1">
      <alignment horizontal="center"/>
    </xf>
    <xf numFmtId="0" fontId="1" fillId="0" borderId="3" xfId="0" applyFont="1" applyBorder="1" applyAlignment="1">
      <alignment horizontal="center" vertical="center" wrapText="1"/>
    </xf>
    <xf numFmtId="0" fontId="1" fillId="7" borderId="2"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4" fillId="5" borderId="1" xfId="0" applyFont="1" applyFill="1" applyBorder="1" applyAlignment="1">
      <alignment horizontal="left"/>
    </xf>
    <xf numFmtId="0" fontId="1" fillId="9" borderId="1" xfId="0" applyFont="1" applyFill="1" applyBorder="1" applyAlignment="1">
      <alignment horizontal="left" vertical="center"/>
    </xf>
    <xf numFmtId="0" fontId="7" fillId="7" borderId="1" xfId="0" applyFont="1" applyFill="1" applyBorder="1" applyAlignment="1">
      <alignment horizontal="center"/>
    </xf>
    <xf numFmtId="0" fontId="12" fillId="6" borderId="2" xfId="0" applyFont="1" applyFill="1" applyBorder="1" applyAlignment="1">
      <alignment horizontal="left" vertical="center"/>
    </xf>
    <xf numFmtId="0" fontId="12" fillId="6" borderId="3" xfId="0" applyFont="1" applyFill="1" applyBorder="1" applyAlignment="1">
      <alignment horizontal="left" vertical="center"/>
    </xf>
    <xf numFmtId="0" fontId="12" fillId="6" borderId="4" xfId="0" applyFont="1" applyFill="1" applyBorder="1" applyAlignment="1">
      <alignment horizontal="left" vertical="center"/>
    </xf>
    <xf numFmtId="0" fontId="1" fillId="9" borderId="2"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7" fillId="8" borderId="2" xfId="0" applyFont="1" applyFill="1" applyBorder="1" applyAlignment="1">
      <alignment horizontal="left" vertical="center" wrapText="1"/>
    </xf>
    <xf numFmtId="0" fontId="7" fillId="8" borderId="4"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 fillId="8" borderId="1" xfId="0" applyFont="1" applyFill="1" applyBorder="1" applyAlignment="1">
      <alignment horizontal="justify" vertical="center" wrapText="1"/>
    </xf>
    <xf numFmtId="0" fontId="4" fillId="9" borderId="1" xfId="0" applyFont="1" applyFill="1" applyBorder="1" applyAlignment="1">
      <alignment horizontal="left" vertical="center"/>
    </xf>
    <xf numFmtId="0" fontId="7" fillId="0" borderId="3" xfId="0" applyFont="1" applyBorder="1" applyAlignment="1">
      <alignment horizontal="center" vertical="center" wrapText="1"/>
    </xf>
    <xf numFmtId="0" fontId="12" fillId="6" borderId="2" xfId="0" applyFont="1" applyFill="1" applyBorder="1" applyAlignment="1">
      <alignment horizontal="left"/>
    </xf>
    <xf numFmtId="0" fontId="13" fillId="6" borderId="3" xfId="0" applyFont="1" applyFill="1" applyBorder="1" applyAlignment="1">
      <alignment horizontal="left"/>
    </xf>
    <xf numFmtId="0" fontId="13" fillId="6" borderId="4" xfId="0" applyFont="1" applyFill="1" applyBorder="1" applyAlignment="1">
      <alignment horizontal="left"/>
    </xf>
    <xf numFmtId="0" fontId="12" fillId="4" borderId="1" xfId="0" applyFont="1" applyFill="1" applyBorder="1" applyAlignment="1">
      <alignment horizontal="left" vertical="center"/>
    </xf>
    <xf numFmtId="0" fontId="15" fillId="5" borderId="2" xfId="0" applyFont="1" applyFill="1" applyBorder="1" applyAlignment="1">
      <alignment horizontal="left"/>
    </xf>
    <xf numFmtId="0" fontId="15" fillId="5" borderId="3" xfId="0" applyFont="1" applyFill="1" applyBorder="1" applyAlignment="1">
      <alignment horizontal="left"/>
    </xf>
    <xf numFmtId="0" fontId="7" fillId="0" borderId="7" xfId="0" applyFont="1" applyBorder="1" applyAlignment="1">
      <alignment horizontal="center"/>
    </xf>
    <xf numFmtId="0" fontId="7" fillId="0" borderId="7" xfId="0" applyFont="1" applyBorder="1" applyAlignment="1">
      <alignment horizontal="right"/>
    </xf>
    <xf numFmtId="0" fontId="7" fillId="11" borderId="0" xfId="0" applyFont="1" applyFill="1" applyAlignment="1">
      <alignment horizontal="left"/>
    </xf>
    <xf numFmtId="0" fontId="7" fillId="7" borderId="0" xfId="0" applyFont="1" applyFill="1" applyAlignment="1">
      <alignment horizontal="left"/>
    </xf>
    <xf numFmtId="0" fontId="6" fillId="11" borderId="2" xfId="0" applyFont="1" applyFill="1" applyBorder="1" applyAlignment="1">
      <alignment horizontal="center" wrapText="1"/>
    </xf>
    <xf numFmtId="0" fontId="7" fillId="11" borderId="3" xfId="0" applyFont="1" applyFill="1" applyBorder="1" applyAlignment="1">
      <alignment horizontal="center" wrapText="1"/>
    </xf>
    <xf numFmtId="0" fontId="7" fillId="11" borderId="4" xfId="0" applyFont="1" applyFill="1" applyBorder="1" applyAlignment="1">
      <alignment horizontal="center" wrapText="1"/>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2" fillId="6" borderId="1" xfId="0" applyFont="1" applyFill="1" applyBorder="1" applyAlignment="1">
      <alignment vertical="center"/>
    </xf>
    <xf numFmtId="0" fontId="1" fillId="8" borderId="1" xfId="0" applyFont="1" applyFill="1" applyBorder="1" applyAlignment="1">
      <alignment horizontal="left" vertical="center" wrapText="1"/>
    </xf>
    <xf numFmtId="0" fontId="21" fillId="0" borderId="8" xfId="0" applyFont="1" applyBorder="1" applyAlignment="1" applyProtection="1">
      <alignment horizontal="center" vertical="center"/>
      <protection locked="0"/>
    </xf>
    <xf numFmtId="0" fontId="21" fillId="2" borderId="3" xfId="0" applyFont="1" applyFill="1" applyBorder="1" applyAlignment="1">
      <alignment horizontal="center" vertical="center"/>
    </xf>
    <xf numFmtId="0" fontId="29" fillId="2" borderId="11" xfId="0" applyFont="1" applyFill="1" applyBorder="1" applyAlignment="1">
      <alignment horizontal="center"/>
    </xf>
    <xf numFmtId="0" fontId="16" fillId="0" borderId="12" xfId="1" applyFont="1" applyBorder="1" applyAlignment="1">
      <alignment horizontal="left" vertical="center"/>
    </xf>
    <xf numFmtId="0" fontId="16" fillId="0" borderId="10" xfId="1" applyFont="1" applyBorder="1" applyAlignment="1">
      <alignment horizontal="left" vertical="center"/>
    </xf>
    <xf numFmtId="0" fontId="16" fillId="0" borderId="13" xfId="1" applyFont="1" applyBorder="1" applyAlignment="1">
      <alignment horizontal="left" vertical="center"/>
    </xf>
  </cellXfs>
  <cellStyles count="19">
    <cellStyle name="Normal" xfId="0" builtinId="0"/>
    <cellStyle name="Normal 2" xfId="3" xr:uid="{5244658C-5B8D-4866-886F-BEC94BC2E279}"/>
    <cellStyle name="Normal 2 13" xfId="11" xr:uid="{9813AE57-DCA0-4E66-98B1-0F2BE29B7EA1}"/>
    <cellStyle name="Normal 2 15" xfId="6" xr:uid="{2E48B843-DB89-42AD-A64E-A8E5D928BC69}"/>
    <cellStyle name="Normal 2 2" xfId="1" xr:uid="{EEBA0F84-8547-41F2-9E03-00D03178C76D}"/>
    <cellStyle name="Normal 2 2 2" xfId="7" xr:uid="{324B9532-0BAA-469D-AD27-6F9F3708D6FA}"/>
    <cellStyle name="Normal 2 9" xfId="5" xr:uid="{8A7386D4-A848-4D40-9014-CA0FB0A0B553}"/>
    <cellStyle name="Normal 3" xfId="2" xr:uid="{C4CED2B9-B1FC-48BB-A2DC-077FB048E98A}"/>
    <cellStyle name="Normal 3 2 2 2" xfId="4" xr:uid="{658ABE66-1ABF-4609-8EDA-B6D3FA1D099C}"/>
    <cellStyle name="Normal 4" xfId="15" xr:uid="{46DD1453-07EE-4A3B-A464-38DF7929A065}"/>
    <cellStyle name="Normal 5" xfId="8" xr:uid="{5C0B1697-22E3-4EC5-8DAC-0AA776820E85}"/>
    <cellStyle name="Normal 5 2" xfId="13" xr:uid="{DF9EE9A6-0F36-408E-913B-A2C8B0D4088C}"/>
    <cellStyle name="Normal 8 2" xfId="9" xr:uid="{F9A40FD5-1B2A-4825-9B1F-5F6BE491C64C}"/>
    <cellStyle name="Normal 8 2 2" xfId="14" xr:uid="{2C7C69D5-E85F-4469-99FB-38F40DE024B1}"/>
    <cellStyle name="Porcentagem" xfId="12" builtinId="5"/>
    <cellStyle name="Vírgula" xfId="18" builtinId="3"/>
    <cellStyle name="Vírgula 2" xfId="16" xr:uid="{5832B938-BA0D-4F7C-AD60-658BA540AF21}"/>
    <cellStyle name="Vírgula 2 6" xfId="10" xr:uid="{77CA988C-1FF3-4F6F-916F-B9AE1712C19E}"/>
    <cellStyle name="Vírgula 2 6 2" xfId="17" xr:uid="{3CC0F0A7-9090-4B5D-94E4-62BE34C0D0FE}"/>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cucloud-my.sharepoint.com/personal/silveirap_tcu_gov_br/Documents/&#193;rea%20de%20Trabalho/Limpeza-Copeiragem-apoio%20adm-%20REP-RR/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FEF4-B319-45DB-8B43-7968661E53C6}">
  <sheetPr>
    <tabColor rgb="FFFF0000"/>
  </sheetPr>
  <dimension ref="A1:M26"/>
  <sheetViews>
    <sheetView tabSelected="1" topLeftCell="A4" workbookViewId="0">
      <selection activeCell="A14" sqref="A14:M14"/>
    </sheetView>
  </sheetViews>
  <sheetFormatPr defaultRowHeight="14.4" x14ac:dyDescent="0.3"/>
  <sheetData>
    <row r="1" spans="1:13" ht="54.6" customHeight="1" x14ac:dyDescent="0.3">
      <c r="A1" s="147" t="s">
        <v>151</v>
      </c>
      <c r="B1" s="147"/>
      <c r="C1" s="147"/>
      <c r="D1" s="147"/>
      <c r="E1" s="147"/>
      <c r="F1" s="147"/>
      <c r="G1" s="147"/>
      <c r="H1" s="147"/>
      <c r="I1" s="147"/>
      <c r="J1" s="147"/>
      <c r="K1" s="147"/>
      <c r="L1" s="147"/>
      <c r="M1" s="147"/>
    </row>
    <row r="2" spans="1:13" ht="13.8" customHeight="1" x14ac:dyDescent="0.3">
      <c r="A2" s="154" t="s">
        <v>147</v>
      </c>
      <c r="B2" s="155"/>
      <c r="C2" s="155"/>
      <c r="D2" s="155"/>
      <c r="E2" s="155"/>
      <c r="F2" s="155"/>
      <c r="G2" s="155"/>
      <c r="H2" s="155"/>
      <c r="I2" s="155"/>
      <c r="J2" s="155"/>
      <c r="K2" s="155"/>
      <c r="L2" s="155"/>
      <c r="M2" s="156"/>
    </row>
    <row r="3" spans="1:13" ht="13.2" customHeight="1" x14ac:dyDescent="0.3">
      <c r="A3" s="157" t="s">
        <v>148</v>
      </c>
      <c r="B3" s="158"/>
      <c r="C3" s="158"/>
      <c r="D3" s="158"/>
      <c r="E3" s="158"/>
      <c r="F3" s="158"/>
      <c r="G3" s="158"/>
      <c r="H3" s="158"/>
      <c r="I3" s="158"/>
      <c r="J3" s="158"/>
      <c r="K3" s="158"/>
      <c r="L3" s="158"/>
      <c r="M3" s="159"/>
    </row>
    <row r="4" spans="1:13" ht="13.8" customHeight="1" x14ac:dyDescent="0.3">
      <c r="A4" s="148" t="s">
        <v>149</v>
      </c>
      <c r="B4" s="149"/>
      <c r="C4" s="149"/>
      <c r="D4" s="149"/>
      <c r="E4" s="149"/>
      <c r="F4" s="149"/>
      <c r="G4" s="149"/>
      <c r="H4" s="149"/>
      <c r="I4" s="149"/>
      <c r="J4" s="149"/>
      <c r="K4" s="149"/>
      <c r="L4" s="149"/>
      <c r="M4" s="150"/>
    </row>
    <row r="6" spans="1:13" x14ac:dyDescent="0.3">
      <c r="A6" s="140" t="s">
        <v>92</v>
      </c>
      <c r="B6" s="140"/>
      <c r="C6" s="140"/>
      <c r="D6" s="140"/>
      <c r="E6" s="140"/>
      <c r="F6" s="140"/>
      <c r="G6" s="140"/>
      <c r="H6" s="140"/>
      <c r="I6" s="140"/>
      <c r="J6" s="140"/>
      <c r="K6" s="140"/>
      <c r="L6" s="140"/>
      <c r="M6" s="140"/>
    </row>
    <row r="7" spans="1:13" x14ac:dyDescent="0.3">
      <c r="A7" s="142" t="s">
        <v>122</v>
      </c>
      <c r="B7" s="142"/>
      <c r="C7" s="142"/>
      <c r="D7" s="142"/>
      <c r="E7" s="142"/>
      <c r="F7" s="142"/>
      <c r="G7" s="142"/>
      <c r="H7" s="142"/>
      <c r="I7" s="142"/>
      <c r="J7" s="142"/>
      <c r="K7" s="142"/>
      <c r="L7" s="142"/>
      <c r="M7" s="142"/>
    </row>
    <row r="8" spans="1:13" x14ac:dyDescent="0.3">
      <c r="A8" s="135" t="s">
        <v>220</v>
      </c>
      <c r="B8" s="136"/>
      <c r="C8" s="136"/>
      <c r="D8" s="136"/>
      <c r="E8" s="136"/>
      <c r="F8" s="136"/>
      <c r="G8" s="136"/>
      <c r="H8" s="136"/>
      <c r="I8" s="136"/>
      <c r="J8" s="136"/>
      <c r="K8" s="136"/>
      <c r="L8" s="136"/>
      <c r="M8" s="137"/>
    </row>
    <row r="9" spans="1:13" x14ac:dyDescent="0.3">
      <c r="A9" s="135"/>
      <c r="B9" s="136"/>
      <c r="C9" s="136"/>
      <c r="D9" s="136"/>
      <c r="E9" s="136"/>
      <c r="F9" s="136"/>
      <c r="G9" s="136"/>
      <c r="H9" s="136"/>
      <c r="I9" s="136"/>
      <c r="J9" s="136"/>
      <c r="K9" s="136"/>
      <c r="L9" s="136"/>
      <c r="M9" s="137"/>
    </row>
    <row r="10" spans="1:13" x14ac:dyDescent="0.3">
      <c r="A10" s="151"/>
      <c r="B10" s="152"/>
      <c r="C10" s="152"/>
      <c r="D10" s="152"/>
      <c r="E10" s="152"/>
      <c r="F10" s="152"/>
      <c r="G10" s="152"/>
      <c r="H10" s="152"/>
      <c r="I10" s="152"/>
      <c r="J10" s="152"/>
      <c r="K10" s="152"/>
      <c r="L10" s="152"/>
      <c r="M10" s="153"/>
    </row>
    <row r="11" spans="1:13" x14ac:dyDescent="0.3">
      <c r="A11" s="135" t="s">
        <v>121</v>
      </c>
      <c r="B11" s="136"/>
      <c r="C11" s="136"/>
      <c r="D11" s="136"/>
      <c r="E11" s="136"/>
      <c r="F11" s="136"/>
      <c r="G11" s="136"/>
      <c r="H11" s="136"/>
      <c r="I11" s="136"/>
      <c r="J11" s="136"/>
      <c r="K11" s="136"/>
      <c r="L11" s="136"/>
      <c r="M11" s="137"/>
    </row>
    <row r="12" spans="1:13" x14ac:dyDescent="0.3">
      <c r="A12" s="138" t="s">
        <v>221</v>
      </c>
      <c r="B12" s="138"/>
      <c r="C12" s="138"/>
      <c r="D12" s="138"/>
      <c r="E12" s="138"/>
      <c r="F12" s="138"/>
      <c r="G12" s="138"/>
      <c r="H12" s="138"/>
      <c r="I12" s="138"/>
      <c r="J12" s="138"/>
      <c r="K12" s="138"/>
      <c r="L12" s="138"/>
      <c r="M12" s="138"/>
    </row>
    <row r="13" spans="1:13" x14ac:dyDescent="0.3">
      <c r="A13" s="220" t="s">
        <v>222</v>
      </c>
      <c r="B13" s="221"/>
      <c r="C13" s="221"/>
      <c r="D13" s="221"/>
      <c r="E13" s="221"/>
      <c r="F13" s="221"/>
      <c r="G13" s="221"/>
      <c r="H13" s="221"/>
      <c r="I13" s="221"/>
      <c r="J13" s="221"/>
      <c r="K13" s="221"/>
      <c r="L13" s="221"/>
      <c r="M13" s="222"/>
    </row>
    <row r="14" spans="1:13" x14ac:dyDescent="0.3">
      <c r="A14" s="138" t="s">
        <v>223</v>
      </c>
      <c r="B14" s="138"/>
      <c r="C14" s="138"/>
      <c r="D14" s="138"/>
      <c r="E14" s="138"/>
      <c r="F14" s="138"/>
      <c r="G14" s="138"/>
      <c r="H14" s="138"/>
      <c r="I14" s="138"/>
      <c r="J14" s="138"/>
      <c r="K14" s="138"/>
      <c r="L14" s="138"/>
      <c r="M14" s="138"/>
    </row>
    <row r="15" spans="1:13" x14ac:dyDescent="0.3">
      <c r="A15" s="72"/>
      <c r="B15" s="72"/>
      <c r="C15" s="72"/>
      <c r="D15" s="72"/>
      <c r="E15" s="72"/>
      <c r="F15" s="72"/>
      <c r="G15" s="72"/>
      <c r="H15" s="72"/>
      <c r="I15" s="72"/>
      <c r="J15" s="72"/>
      <c r="K15" s="72"/>
      <c r="L15" s="72"/>
      <c r="M15" s="72"/>
    </row>
    <row r="16" spans="1:13" x14ac:dyDescent="0.3">
      <c r="A16" s="139" t="s">
        <v>128</v>
      </c>
      <c r="B16" s="138"/>
      <c r="C16" s="138"/>
      <c r="D16" s="138"/>
      <c r="E16" s="138"/>
      <c r="F16" s="138"/>
      <c r="G16" s="138"/>
      <c r="H16" s="138"/>
      <c r="I16" s="138"/>
      <c r="J16" s="138"/>
      <c r="K16" s="138"/>
      <c r="L16" s="138"/>
      <c r="M16" s="138"/>
    </row>
    <row r="17" spans="1:13" x14ac:dyDescent="0.3">
      <c r="A17" s="146"/>
      <c r="B17" s="146"/>
      <c r="C17" s="146"/>
      <c r="D17" s="146"/>
      <c r="E17" s="146"/>
      <c r="F17" s="146"/>
      <c r="G17" s="146"/>
      <c r="H17" s="146"/>
      <c r="I17" s="146"/>
      <c r="J17" s="146"/>
      <c r="K17" s="146"/>
      <c r="L17" s="146"/>
      <c r="M17" s="146"/>
    </row>
    <row r="18" spans="1:13" x14ac:dyDescent="0.3">
      <c r="A18" s="140" t="s">
        <v>93</v>
      </c>
      <c r="B18" s="140"/>
      <c r="C18" s="140"/>
      <c r="D18" s="140"/>
      <c r="E18" s="140"/>
      <c r="F18" s="140"/>
      <c r="G18" s="140"/>
      <c r="H18" s="140"/>
      <c r="I18" s="140"/>
      <c r="J18" s="140"/>
      <c r="K18" s="140"/>
      <c r="L18" s="140"/>
      <c r="M18" s="140"/>
    </row>
    <row r="19" spans="1:13" x14ac:dyDescent="0.3">
      <c r="A19" s="143"/>
      <c r="B19" s="144"/>
      <c r="C19" s="144"/>
      <c r="D19" s="144"/>
      <c r="E19" s="144"/>
      <c r="F19" s="144"/>
      <c r="G19" s="144"/>
      <c r="H19" s="144"/>
      <c r="I19" s="144"/>
      <c r="J19" s="144"/>
      <c r="K19" s="144"/>
      <c r="L19" s="144"/>
      <c r="M19" s="145"/>
    </row>
    <row r="20" spans="1:13" ht="15.75" customHeight="1" x14ac:dyDescent="0.3">
      <c r="A20" s="141" t="s">
        <v>132</v>
      </c>
      <c r="B20" s="141"/>
      <c r="C20" s="141"/>
      <c r="D20" s="141"/>
      <c r="E20" s="141"/>
      <c r="F20" s="141"/>
      <c r="G20" s="141"/>
      <c r="H20" s="141"/>
      <c r="I20" s="141"/>
      <c r="J20" s="141"/>
      <c r="K20" s="141"/>
      <c r="L20" s="141"/>
      <c r="M20" s="141"/>
    </row>
    <row r="21" spans="1:13" ht="15.6" customHeight="1" x14ac:dyDescent="0.3">
      <c r="A21" s="141" t="s">
        <v>152</v>
      </c>
      <c r="B21" s="141"/>
      <c r="C21" s="141"/>
      <c r="D21" s="141"/>
      <c r="E21" s="141"/>
      <c r="F21" s="141"/>
      <c r="G21" s="141"/>
      <c r="H21" s="141"/>
      <c r="I21" s="141"/>
      <c r="J21" s="141"/>
      <c r="K21" s="141"/>
      <c r="L21" s="141"/>
      <c r="M21" s="141"/>
    </row>
    <row r="22" spans="1:13" x14ac:dyDescent="0.3">
      <c r="A22" s="142" t="s">
        <v>129</v>
      </c>
      <c r="B22" s="142"/>
      <c r="C22" s="142"/>
      <c r="D22" s="142"/>
      <c r="E22" s="142"/>
      <c r="F22" s="142"/>
      <c r="G22" s="142"/>
      <c r="H22" s="142"/>
      <c r="I22" s="142"/>
      <c r="J22" s="142"/>
      <c r="K22" s="142"/>
      <c r="L22" s="142"/>
      <c r="M22" s="142"/>
    </row>
    <row r="23" spans="1:13" hidden="1" x14ac:dyDescent="0.3">
      <c r="A23" s="135" t="s">
        <v>131</v>
      </c>
      <c r="B23" s="136"/>
      <c r="C23" s="136"/>
      <c r="D23" s="136"/>
      <c r="E23" s="136"/>
      <c r="F23" s="136"/>
      <c r="G23" s="136"/>
      <c r="H23" s="136"/>
      <c r="I23" s="136"/>
      <c r="J23" s="136"/>
      <c r="K23" s="136"/>
      <c r="L23" s="136"/>
      <c r="M23" s="137"/>
    </row>
    <row r="24" spans="1:13" x14ac:dyDescent="0.3">
      <c r="A24" s="142" t="s">
        <v>130</v>
      </c>
      <c r="B24" s="142"/>
      <c r="C24" s="142"/>
      <c r="D24" s="142"/>
      <c r="E24" s="142"/>
      <c r="F24" s="142"/>
      <c r="G24" s="142"/>
      <c r="H24" s="142"/>
      <c r="I24" s="142"/>
      <c r="J24" s="142"/>
      <c r="K24" s="142"/>
      <c r="L24" s="142"/>
      <c r="M24" s="142"/>
    </row>
    <row r="25" spans="1:13" x14ac:dyDescent="0.3">
      <c r="A25" s="73"/>
      <c r="B25" s="73"/>
      <c r="C25" s="73"/>
      <c r="D25" s="73"/>
      <c r="E25" s="73"/>
      <c r="F25" s="73"/>
      <c r="G25" s="73"/>
      <c r="H25" s="73"/>
      <c r="I25" s="73"/>
      <c r="J25" s="73"/>
      <c r="K25" s="73"/>
      <c r="L25" s="73"/>
      <c r="M25" s="73"/>
    </row>
    <row r="26" spans="1:13" ht="29.25" customHeight="1" x14ac:dyDescent="0.3">
      <c r="A26" s="134" t="s">
        <v>150</v>
      </c>
      <c r="B26" s="134"/>
      <c r="C26" s="134"/>
      <c r="D26" s="134"/>
      <c r="E26" s="134"/>
      <c r="F26" s="134"/>
      <c r="G26" s="134"/>
      <c r="H26" s="134"/>
      <c r="I26" s="134"/>
      <c r="J26" s="134"/>
      <c r="K26" s="134"/>
      <c r="L26" s="134"/>
      <c r="M26" s="134"/>
    </row>
  </sheetData>
  <mergeCells count="23">
    <mergeCell ref="A13:M13"/>
    <mergeCell ref="A1:M1"/>
    <mergeCell ref="A4:M4"/>
    <mergeCell ref="A7:M7"/>
    <mergeCell ref="A6:M6"/>
    <mergeCell ref="A12:M12"/>
    <mergeCell ref="A8:M8"/>
    <mergeCell ref="A9:M9"/>
    <mergeCell ref="A10:M10"/>
    <mergeCell ref="A11:M11"/>
    <mergeCell ref="A2:M2"/>
    <mergeCell ref="A3:M3"/>
    <mergeCell ref="A26:M26"/>
    <mergeCell ref="A23:M23"/>
    <mergeCell ref="A14:M14"/>
    <mergeCell ref="A16:M16"/>
    <mergeCell ref="A18:M18"/>
    <mergeCell ref="A21:M21"/>
    <mergeCell ref="A22:M22"/>
    <mergeCell ref="A24:M24"/>
    <mergeCell ref="A19:M19"/>
    <mergeCell ref="A17:M17"/>
    <mergeCell ref="A20:M20"/>
  </mergeCells>
  <pageMargins left="0.511811024" right="0.511811024" top="0.78740157499999996" bottom="0.78740157499999996" header="0.31496062000000002" footer="0.3149606200000000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0D31-2845-4DE8-B8ED-FCFA26BFC003}">
  <sheetPr>
    <tabColor theme="9"/>
  </sheetPr>
  <dimension ref="A1:H129"/>
  <sheetViews>
    <sheetView topLeftCell="A41" zoomScaleNormal="100" workbookViewId="0">
      <selection activeCell="H66" sqref="H66"/>
    </sheetView>
  </sheetViews>
  <sheetFormatPr defaultColWidth="8.88671875" defaultRowHeight="14.4" x14ac:dyDescent="0.3"/>
  <cols>
    <col min="1" max="1" width="9.33203125" customWidth="1"/>
    <col min="2" max="2" width="41.44140625" customWidth="1"/>
    <col min="3" max="3" width="13.44140625" customWidth="1"/>
    <col min="4" max="4" width="16.5546875" customWidth="1"/>
    <col min="7" max="7" width="12.109375" bestFit="1" customWidth="1"/>
    <col min="8" max="8" width="25.44140625" customWidth="1"/>
  </cols>
  <sheetData>
    <row r="1" spans="1:4" ht="15" thickBot="1" x14ac:dyDescent="0.35">
      <c r="A1" s="184" t="s">
        <v>0</v>
      </c>
      <c r="B1" s="184"/>
      <c r="C1" s="184"/>
      <c r="D1" s="184"/>
    </row>
    <row r="2" spans="1:4" ht="29.4" customHeight="1" thickBot="1" x14ac:dyDescent="0.35">
      <c r="A2" s="210" t="s">
        <v>142</v>
      </c>
      <c r="B2" s="211"/>
      <c r="C2" s="211"/>
      <c r="D2" s="212"/>
    </row>
    <row r="3" spans="1:4" ht="15" thickBot="1" x14ac:dyDescent="0.35">
      <c r="A3" s="173" t="s">
        <v>1</v>
      </c>
      <c r="B3" s="173"/>
      <c r="C3" s="173"/>
      <c r="D3" s="19" t="s">
        <v>2</v>
      </c>
    </row>
    <row r="4" spans="1:4" ht="15" thickBot="1" x14ac:dyDescent="0.35">
      <c r="A4" s="173" t="s">
        <v>3</v>
      </c>
      <c r="B4" s="173"/>
      <c r="C4" s="173"/>
      <c r="D4" s="19">
        <v>1</v>
      </c>
    </row>
    <row r="5" spans="1:4" ht="15" thickBot="1" x14ac:dyDescent="0.35">
      <c r="A5" s="173" t="s">
        <v>4</v>
      </c>
      <c r="B5" s="173"/>
      <c r="C5" s="173"/>
      <c r="D5" s="19">
        <v>1</v>
      </c>
    </row>
    <row r="6" spans="1:4" ht="15" thickBot="1" x14ac:dyDescent="0.35">
      <c r="A6" s="173" t="s">
        <v>5</v>
      </c>
      <c r="B6" s="173"/>
      <c r="C6" s="173"/>
      <c r="D6" s="75">
        <v>12</v>
      </c>
    </row>
    <row r="7" spans="1:4" ht="15" thickBot="1" x14ac:dyDescent="0.35">
      <c r="A7" s="173" t="s">
        <v>6</v>
      </c>
      <c r="B7" s="173"/>
      <c r="C7" s="173"/>
      <c r="D7" s="19" t="s">
        <v>134</v>
      </c>
    </row>
    <row r="8" spans="1:4" ht="15" thickBot="1" x14ac:dyDescent="0.35">
      <c r="A8" s="173" t="s">
        <v>7</v>
      </c>
      <c r="B8" s="173"/>
      <c r="C8" s="173"/>
      <c r="D8" s="95" t="s">
        <v>138</v>
      </c>
    </row>
    <row r="9" spans="1:4" ht="15" thickBot="1" x14ac:dyDescent="0.35">
      <c r="A9" s="173" t="s">
        <v>8</v>
      </c>
      <c r="B9" s="173"/>
      <c r="C9" s="173"/>
      <c r="D9" s="19" t="s">
        <v>135</v>
      </c>
    </row>
    <row r="10" spans="1:4" ht="15" thickBot="1" x14ac:dyDescent="0.35">
      <c r="A10" s="173" t="s">
        <v>9</v>
      </c>
      <c r="B10" s="173"/>
      <c r="C10" s="173"/>
      <c r="D10" s="19" t="s">
        <v>10</v>
      </c>
    </row>
    <row r="11" spans="1:4" ht="15" thickBot="1" x14ac:dyDescent="0.35">
      <c r="A11" s="173" t="s">
        <v>11</v>
      </c>
      <c r="B11" s="173"/>
      <c r="C11" s="173"/>
      <c r="D11" s="90">
        <v>1412</v>
      </c>
    </row>
    <row r="12" spans="1:4" ht="6.9" customHeight="1" thickBot="1" x14ac:dyDescent="0.35">
      <c r="A12" s="167"/>
      <c r="B12" s="167"/>
      <c r="C12" s="167"/>
      <c r="D12" s="167"/>
    </row>
    <row r="13" spans="1:4" ht="15" customHeight="1" thickBot="1" x14ac:dyDescent="0.35">
      <c r="A13" s="174" t="s">
        <v>12</v>
      </c>
      <c r="B13" s="174"/>
      <c r="C13" s="174"/>
      <c r="D13" s="174"/>
    </row>
    <row r="14" spans="1:4" ht="27" thickBot="1" x14ac:dyDescent="0.35">
      <c r="A14" s="33">
        <v>1</v>
      </c>
      <c r="B14" s="34" t="s">
        <v>13</v>
      </c>
      <c r="C14" s="35" t="s">
        <v>14</v>
      </c>
      <c r="D14" s="35" t="s">
        <v>15</v>
      </c>
    </row>
    <row r="15" spans="1:4" ht="15" thickBot="1" x14ac:dyDescent="0.35">
      <c r="A15" s="4" t="s">
        <v>16</v>
      </c>
      <c r="B15" s="162" t="s">
        <v>105</v>
      </c>
      <c r="C15" s="162"/>
      <c r="D15" s="91">
        <v>11846.28</v>
      </c>
    </row>
    <row r="16" spans="1:4" ht="15" thickBot="1" x14ac:dyDescent="0.35">
      <c r="A16" s="4" t="s">
        <v>17</v>
      </c>
      <c r="B16" s="13" t="s">
        <v>18</v>
      </c>
      <c r="C16" s="71"/>
      <c r="D16" s="12">
        <v>0</v>
      </c>
    </row>
    <row r="17" spans="1:4" ht="15" thickBot="1" x14ac:dyDescent="0.35">
      <c r="A17" s="4" t="s">
        <v>19</v>
      </c>
      <c r="B17" s="13" t="s">
        <v>20</v>
      </c>
      <c r="C17" s="71"/>
      <c r="D17" s="12">
        <v>0</v>
      </c>
    </row>
    <row r="18" spans="1:4" ht="15" thickBot="1" x14ac:dyDescent="0.35">
      <c r="A18" s="4" t="s">
        <v>21</v>
      </c>
      <c r="B18" s="13" t="s">
        <v>22</v>
      </c>
      <c r="C18" s="71"/>
      <c r="D18" s="12">
        <v>0</v>
      </c>
    </row>
    <row r="19" spans="1:4" ht="15" thickBot="1" x14ac:dyDescent="0.35">
      <c r="A19" s="4" t="s">
        <v>23</v>
      </c>
      <c r="B19" s="162" t="s">
        <v>24</v>
      </c>
      <c r="C19" s="162"/>
      <c r="D19" s="12">
        <v>0</v>
      </c>
    </row>
    <row r="20" spans="1:4" ht="15" thickBot="1" x14ac:dyDescent="0.35">
      <c r="A20" s="4" t="s">
        <v>25</v>
      </c>
      <c r="B20" s="162" t="s">
        <v>26</v>
      </c>
      <c r="C20" s="162"/>
      <c r="D20" s="12">
        <v>0</v>
      </c>
    </row>
    <row r="21" spans="1:4" ht="15" thickBot="1" x14ac:dyDescent="0.35">
      <c r="A21" s="177" t="s">
        <v>27</v>
      </c>
      <c r="B21" s="178"/>
      <c r="C21" s="179"/>
      <c r="D21" s="32">
        <f>SUM(D15:D20)</f>
        <v>11846.28</v>
      </c>
    </row>
    <row r="22" spans="1:4" ht="6.9" customHeight="1" thickBot="1" x14ac:dyDescent="0.35">
      <c r="A22" s="175"/>
      <c r="B22" s="175"/>
      <c r="C22" s="175"/>
      <c r="D22" s="175"/>
    </row>
    <row r="23" spans="1:4" ht="15" customHeight="1" thickBot="1" x14ac:dyDescent="0.35">
      <c r="A23" s="174" t="s">
        <v>28</v>
      </c>
      <c r="B23" s="174"/>
      <c r="C23" s="174"/>
      <c r="D23" s="174"/>
    </row>
    <row r="24" spans="1:4" ht="15" customHeight="1" thickBot="1" x14ac:dyDescent="0.35">
      <c r="A24" s="183" t="s">
        <v>29</v>
      </c>
      <c r="B24" s="183"/>
      <c r="C24" s="183"/>
      <c r="D24" s="183"/>
    </row>
    <row r="25" spans="1:4" ht="26.85" customHeight="1" thickBot="1" x14ac:dyDescent="0.35">
      <c r="A25" s="33" t="s">
        <v>30</v>
      </c>
      <c r="B25" s="36" t="s">
        <v>31</v>
      </c>
      <c r="C25" s="35" t="s">
        <v>14</v>
      </c>
      <c r="D25" s="35" t="s">
        <v>15</v>
      </c>
    </row>
    <row r="26" spans="1:4" ht="15" thickBot="1" x14ac:dyDescent="0.35">
      <c r="A26" s="4" t="s">
        <v>16</v>
      </c>
      <c r="B26" s="14" t="s">
        <v>32</v>
      </c>
      <c r="C26" s="54">
        <f>1/12</f>
        <v>8.3333333333333329E-2</v>
      </c>
      <c r="D26" s="12">
        <f>ROUND(($C$26)*D21,2)</f>
        <v>987.19</v>
      </c>
    </row>
    <row r="27" spans="1:4" ht="15" thickBot="1" x14ac:dyDescent="0.35">
      <c r="A27" s="4" t="s">
        <v>17</v>
      </c>
      <c r="B27" s="14" t="s">
        <v>33</v>
      </c>
      <c r="C27" s="54">
        <f>1/12/3</f>
        <v>2.7777777777777776E-2</v>
      </c>
      <c r="D27" s="12">
        <f>ROUND(($C$27)*D21,2)</f>
        <v>329.06</v>
      </c>
    </row>
    <row r="28" spans="1:4" ht="15" thickBot="1" x14ac:dyDescent="0.35">
      <c r="A28" s="180" t="s">
        <v>27</v>
      </c>
      <c r="B28" s="181"/>
      <c r="C28" s="55">
        <f>SUM(C26:C27)</f>
        <v>0.1111111111111111</v>
      </c>
      <c r="D28" s="46">
        <f>SUM(D26:D27)</f>
        <v>1316.25</v>
      </c>
    </row>
    <row r="29" spans="1:4" ht="6.9" customHeight="1" thickBot="1" x14ac:dyDescent="0.35">
      <c r="A29" s="176"/>
      <c r="B29" s="176"/>
      <c r="C29" s="176"/>
      <c r="D29" s="176"/>
    </row>
    <row r="30" spans="1:4" ht="15" thickBot="1" x14ac:dyDescent="0.35">
      <c r="A30" s="182" t="s">
        <v>34</v>
      </c>
      <c r="B30" s="182"/>
      <c r="C30" s="182"/>
      <c r="D30" s="61">
        <f>D21+D28</f>
        <v>13162.53</v>
      </c>
    </row>
    <row r="31" spans="1:4" ht="6.9" customHeight="1" thickBot="1" x14ac:dyDescent="0.35">
      <c r="A31" s="175"/>
      <c r="B31" s="175"/>
      <c r="C31" s="175"/>
      <c r="D31" s="175"/>
    </row>
    <row r="32" spans="1:4" ht="37.35" customHeight="1" thickBot="1" x14ac:dyDescent="0.35">
      <c r="A32" s="196" t="s">
        <v>35</v>
      </c>
      <c r="B32" s="196"/>
      <c r="C32" s="196"/>
      <c r="D32" s="196"/>
    </row>
    <row r="33" spans="1:4" ht="27" thickBot="1" x14ac:dyDescent="0.35">
      <c r="A33" s="33" t="s">
        <v>36</v>
      </c>
      <c r="B33" s="35" t="s">
        <v>37</v>
      </c>
      <c r="C33" s="35" t="s">
        <v>14</v>
      </c>
      <c r="D33" s="35" t="s">
        <v>15</v>
      </c>
    </row>
    <row r="34" spans="1:4" ht="15" thickBot="1" x14ac:dyDescent="0.35">
      <c r="A34" s="4" t="s">
        <v>16</v>
      </c>
      <c r="B34" s="9" t="s">
        <v>38</v>
      </c>
      <c r="C34" s="10">
        <v>0.2</v>
      </c>
      <c r="D34" s="12">
        <f>ROUND(($C$34)*D30,2)</f>
        <v>2632.51</v>
      </c>
    </row>
    <row r="35" spans="1:4" ht="15" thickBot="1" x14ac:dyDescent="0.35">
      <c r="A35" s="4" t="s">
        <v>17</v>
      </c>
      <c r="B35" s="9" t="s">
        <v>39</v>
      </c>
      <c r="C35" s="10">
        <v>2.5000000000000001E-2</v>
      </c>
      <c r="D35" s="12">
        <f>ROUND(($C$35)*D30,2)</f>
        <v>329.06</v>
      </c>
    </row>
    <row r="36" spans="1:4" ht="15" thickBot="1" x14ac:dyDescent="0.35">
      <c r="A36" s="4" t="s">
        <v>19</v>
      </c>
      <c r="B36" s="9" t="s">
        <v>119</v>
      </c>
      <c r="C36" s="10">
        <f>2%*2</f>
        <v>0.04</v>
      </c>
      <c r="D36" s="12">
        <f>ROUND(($C$36)*D30,2)</f>
        <v>526.5</v>
      </c>
    </row>
    <row r="37" spans="1:4" ht="15" thickBot="1" x14ac:dyDescent="0.35">
      <c r="A37" s="4" t="s">
        <v>21</v>
      </c>
      <c r="B37" s="9" t="s">
        <v>40</v>
      </c>
      <c r="C37" s="10">
        <v>1.4999999999999999E-2</v>
      </c>
      <c r="D37" s="12">
        <f>ROUND(($C$37)*D30,2)</f>
        <v>197.44</v>
      </c>
    </row>
    <row r="38" spans="1:4" ht="15" thickBot="1" x14ac:dyDescent="0.35">
      <c r="A38" s="4" t="s">
        <v>23</v>
      </c>
      <c r="B38" s="9" t="s">
        <v>41</v>
      </c>
      <c r="C38" s="10">
        <v>0.01</v>
      </c>
      <c r="D38" s="12">
        <f>ROUND(($C$38)*D30,2)</f>
        <v>131.63</v>
      </c>
    </row>
    <row r="39" spans="1:4" ht="15" thickBot="1" x14ac:dyDescent="0.35">
      <c r="A39" s="4" t="s">
        <v>25</v>
      </c>
      <c r="B39" s="9" t="s">
        <v>42</v>
      </c>
      <c r="C39" s="10">
        <v>6.0000000000000001E-3</v>
      </c>
      <c r="D39" s="12">
        <f>ROUND(($C$39)*D30,2)</f>
        <v>78.98</v>
      </c>
    </row>
    <row r="40" spans="1:4" ht="15" thickBot="1" x14ac:dyDescent="0.35">
      <c r="A40" s="4" t="s">
        <v>43</v>
      </c>
      <c r="B40" s="9" t="s">
        <v>44</v>
      </c>
      <c r="C40" s="10">
        <v>2E-3</v>
      </c>
      <c r="D40" s="12">
        <f>ROUND(($C$40)*D30,2)</f>
        <v>26.33</v>
      </c>
    </row>
    <row r="41" spans="1:4" ht="15" thickBot="1" x14ac:dyDescent="0.35">
      <c r="A41" s="4" t="s">
        <v>45</v>
      </c>
      <c r="B41" s="9" t="s">
        <v>46</v>
      </c>
      <c r="C41" s="10">
        <v>0.08</v>
      </c>
      <c r="D41" s="12">
        <f>ROUND(($C$41)*D30,2)</f>
        <v>1053</v>
      </c>
    </row>
    <row r="42" spans="1:4" ht="15" thickBot="1" x14ac:dyDescent="0.35">
      <c r="A42" s="197" t="s">
        <v>47</v>
      </c>
      <c r="B42" s="197"/>
      <c r="C42" s="47">
        <f>SUM(C34:C41)</f>
        <v>0.37800000000000006</v>
      </c>
      <c r="D42" s="46">
        <f>SUM(D34:D41)</f>
        <v>4975.4500000000007</v>
      </c>
    </row>
    <row r="43" spans="1:4" ht="6.9" customHeight="1" thickBot="1" x14ac:dyDescent="0.35">
      <c r="A43" s="160"/>
      <c r="B43" s="160"/>
      <c r="C43" s="160"/>
      <c r="D43" s="160"/>
    </row>
    <row r="44" spans="1:4" ht="15" customHeight="1" thickBot="1" x14ac:dyDescent="0.35">
      <c r="A44" s="183" t="s">
        <v>48</v>
      </c>
      <c r="B44" s="183"/>
      <c r="C44" s="183"/>
      <c r="D44" s="183"/>
    </row>
    <row r="45" spans="1:4" ht="15" thickBot="1" x14ac:dyDescent="0.35">
      <c r="A45" s="33" t="s">
        <v>49</v>
      </c>
      <c r="B45" s="193" t="s">
        <v>50</v>
      </c>
      <c r="C45" s="193"/>
      <c r="D45" s="35" t="s">
        <v>15</v>
      </c>
    </row>
    <row r="46" spans="1:4" ht="15" thickBot="1" x14ac:dyDescent="0.35">
      <c r="A46" s="4" t="s">
        <v>16</v>
      </c>
      <c r="B46" s="162" t="s">
        <v>117</v>
      </c>
      <c r="C46" s="162"/>
      <c r="D46" s="12">
        <f>ROUND((21*5.5*2),2)</f>
        <v>231</v>
      </c>
    </row>
    <row r="47" spans="1:4" ht="15" thickBot="1" x14ac:dyDescent="0.35">
      <c r="A47" s="4" t="s">
        <v>51</v>
      </c>
      <c r="B47" s="162" t="s">
        <v>52</v>
      </c>
      <c r="C47" s="162"/>
      <c r="D47" s="12">
        <f>ROUND(IF(-(0.06*D15)&gt;-D46,-(0.06*D15),-D46),2)</f>
        <v>-231</v>
      </c>
    </row>
    <row r="48" spans="1:4" ht="15" thickBot="1" x14ac:dyDescent="0.35">
      <c r="A48" s="4" t="s">
        <v>17</v>
      </c>
      <c r="B48" s="162" t="s">
        <v>118</v>
      </c>
      <c r="C48" s="162"/>
      <c r="D48" s="94">
        <f>ROUND(42.2*21,2)</f>
        <v>886.2</v>
      </c>
    </row>
    <row r="49" spans="1:4" ht="15" thickBot="1" x14ac:dyDescent="0.35">
      <c r="A49" s="4" t="s">
        <v>53</v>
      </c>
      <c r="B49" s="191" t="s">
        <v>54</v>
      </c>
      <c r="C49" s="192"/>
      <c r="D49" s="12">
        <v>0</v>
      </c>
    </row>
    <row r="50" spans="1:4" ht="15" thickBot="1" x14ac:dyDescent="0.35">
      <c r="A50" s="4" t="s">
        <v>19</v>
      </c>
      <c r="B50" s="92" t="s">
        <v>136</v>
      </c>
      <c r="C50" s="93"/>
      <c r="D50" s="12">
        <v>187.18</v>
      </c>
    </row>
    <row r="51" spans="1:4" ht="15" thickBot="1" x14ac:dyDescent="0.35">
      <c r="A51" s="4" t="s">
        <v>21</v>
      </c>
      <c r="B51" s="92" t="s">
        <v>137</v>
      </c>
      <c r="C51" s="93"/>
      <c r="D51" s="12">
        <v>12.81</v>
      </c>
    </row>
    <row r="52" spans="1:4" ht="15" thickBot="1" x14ac:dyDescent="0.35">
      <c r="A52" s="4" t="s">
        <v>23</v>
      </c>
      <c r="B52" s="92" t="s">
        <v>133</v>
      </c>
      <c r="C52" s="93"/>
      <c r="D52" s="12">
        <v>3.3</v>
      </c>
    </row>
    <row r="53" spans="1:4" ht="15" thickBot="1" x14ac:dyDescent="0.35">
      <c r="A53" s="4" t="s">
        <v>25</v>
      </c>
      <c r="B53" s="162" t="s">
        <v>55</v>
      </c>
      <c r="C53" s="162"/>
      <c r="D53" s="12">
        <v>0</v>
      </c>
    </row>
    <row r="54" spans="1:4" ht="15" thickBot="1" x14ac:dyDescent="0.35">
      <c r="A54" s="216" t="s">
        <v>27</v>
      </c>
      <c r="B54" s="216"/>
      <c r="C54" s="216"/>
      <c r="D54" s="46">
        <f>SUM(D46:D53)</f>
        <v>1089.49</v>
      </c>
    </row>
    <row r="55" spans="1:4" ht="6.9" customHeight="1" thickBot="1" x14ac:dyDescent="0.35">
      <c r="B55" s="160"/>
      <c r="C55" s="160"/>
      <c r="D55" s="160"/>
    </row>
    <row r="56" spans="1:4" ht="25.35" customHeight="1" thickBot="1" x14ac:dyDescent="0.35">
      <c r="A56" s="174" t="s">
        <v>56</v>
      </c>
      <c r="B56" s="174"/>
      <c r="C56" s="174"/>
      <c r="D56" s="174"/>
    </row>
    <row r="57" spans="1:4" ht="15" thickBot="1" x14ac:dyDescent="0.35">
      <c r="A57" s="38">
        <v>2</v>
      </c>
      <c r="B57" s="161" t="s">
        <v>57</v>
      </c>
      <c r="C57" s="161"/>
      <c r="D57" s="38" t="s">
        <v>15</v>
      </c>
    </row>
    <row r="58" spans="1:4" ht="26.85" customHeight="1" thickBot="1" x14ac:dyDescent="0.35">
      <c r="A58" s="4" t="s">
        <v>30</v>
      </c>
      <c r="B58" s="162" t="s">
        <v>58</v>
      </c>
      <c r="C58" s="162"/>
      <c r="D58" s="11">
        <f>D28</f>
        <v>1316.25</v>
      </c>
    </row>
    <row r="59" spans="1:4" ht="15" thickBot="1" x14ac:dyDescent="0.35">
      <c r="A59" s="4" t="s">
        <v>36</v>
      </c>
      <c r="B59" s="162" t="s">
        <v>37</v>
      </c>
      <c r="C59" s="162"/>
      <c r="D59" s="11">
        <f>D42</f>
        <v>4975.4500000000007</v>
      </c>
    </row>
    <row r="60" spans="1:4" ht="15" thickBot="1" x14ac:dyDescent="0.35">
      <c r="A60" s="4" t="s">
        <v>49</v>
      </c>
      <c r="B60" s="162" t="s">
        <v>50</v>
      </c>
      <c r="C60" s="162"/>
      <c r="D60" s="11">
        <f>D54</f>
        <v>1089.49</v>
      </c>
    </row>
    <row r="61" spans="1:4" ht="15" thickBot="1" x14ac:dyDescent="0.35">
      <c r="A61" s="166" t="s">
        <v>27</v>
      </c>
      <c r="B61" s="166"/>
      <c r="C61" s="166"/>
      <c r="D61" s="32">
        <f>SUM(D58:D60)</f>
        <v>7381.1900000000005</v>
      </c>
    </row>
    <row r="62" spans="1:4" ht="6.9" customHeight="1" thickBot="1" x14ac:dyDescent="0.35">
      <c r="A62" s="175"/>
      <c r="B62" s="175"/>
      <c r="C62" s="175"/>
      <c r="D62" s="175"/>
    </row>
    <row r="63" spans="1:4" ht="15" customHeight="1" thickBot="1" x14ac:dyDescent="0.35">
      <c r="A63" s="215" t="s">
        <v>59</v>
      </c>
      <c r="B63" s="215"/>
      <c r="C63" s="215"/>
      <c r="D63" s="215"/>
    </row>
    <row r="64" spans="1:4" ht="27" thickBot="1" x14ac:dyDescent="0.35">
      <c r="A64" s="38">
        <v>3</v>
      </c>
      <c r="B64" s="76" t="s">
        <v>60</v>
      </c>
      <c r="C64" s="35" t="s">
        <v>14</v>
      </c>
      <c r="D64" s="38" t="s">
        <v>15</v>
      </c>
    </row>
    <row r="65" spans="1:8" ht="15" thickBot="1" x14ac:dyDescent="0.35">
      <c r="A65" s="4" t="s">
        <v>16</v>
      </c>
      <c r="B65" s="13" t="s">
        <v>113</v>
      </c>
      <c r="C65" s="54">
        <f>(((1+(1/12)+(1/12)+(1/12/3)))/12)*0.05</f>
        <v>4.9768518518518512E-3</v>
      </c>
      <c r="D65" s="21">
        <f>ROUND(C65*D21,2)</f>
        <v>58.96</v>
      </c>
    </row>
    <row r="66" spans="1:8" ht="26.85" customHeight="1" thickBot="1" x14ac:dyDescent="0.35">
      <c r="A66" s="4" t="s">
        <v>17</v>
      </c>
      <c r="B66" s="13" t="s">
        <v>114</v>
      </c>
      <c r="C66" s="54">
        <f>(8%*C65)</f>
        <v>3.9814814814814812E-4</v>
      </c>
      <c r="D66" s="21">
        <f>ROUND(C66*D21,2)</f>
        <v>4.72</v>
      </c>
      <c r="G66" s="25"/>
    </row>
    <row r="67" spans="1:8" ht="15" thickBot="1" x14ac:dyDescent="0.35">
      <c r="A67" s="4" t="s">
        <v>19</v>
      </c>
      <c r="B67" s="13" t="s">
        <v>115</v>
      </c>
      <c r="C67" s="54">
        <f>(40%*8%*C65)</f>
        <v>1.5925925925925924E-4</v>
      </c>
      <c r="D67" s="22">
        <f>ROUND(C67*D21,2)</f>
        <v>1.89</v>
      </c>
      <c r="H67" s="24"/>
    </row>
    <row r="68" spans="1:8" ht="15" thickBot="1" x14ac:dyDescent="0.35">
      <c r="A68" s="4" t="s">
        <v>21</v>
      </c>
      <c r="B68" s="13" t="s">
        <v>116</v>
      </c>
      <c r="C68" s="54">
        <f>(((1/30*7))/12)</f>
        <v>1.9444444444444445E-2</v>
      </c>
      <c r="D68" s="21">
        <f>ROUND(C68*D21,2)</f>
        <v>230.34</v>
      </c>
      <c r="H68" s="24"/>
    </row>
    <row r="69" spans="1:8" ht="26.85" customHeight="1" thickBot="1" x14ac:dyDescent="0.35">
      <c r="A69" s="4" t="s">
        <v>23</v>
      </c>
      <c r="B69" s="68" t="s">
        <v>61</v>
      </c>
      <c r="C69" s="54">
        <f>C42*C68</f>
        <v>7.3500000000000015E-3</v>
      </c>
      <c r="D69" s="22">
        <f>ROUND(C69*D21,2)</f>
        <v>87.07</v>
      </c>
      <c r="G69" s="25"/>
      <c r="H69" s="20"/>
    </row>
    <row r="70" spans="1:8" ht="27" thickBot="1" x14ac:dyDescent="0.35">
      <c r="A70" s="4" t="s">
        <v>25</v>
      </c>
      <c r="B70" s="13" t="s">
        <v>62</v>
      </c>
      <c r="C70" s="54">
        <f>(1+(1/12)+(1/3/12))*0.08*0.4</f>
        <v>3.5555555555555556E-2</v>
      </c>
      <c r="D70" s="21">
        <f>ROUND(C70*D21,2)</f>
        <v>421.2</v>
      </c>
      <c r="H70" s="23"/>
    </row>
    <row r="71" spans="1:8" ht="15" thickBot="1" x14ac:dyDescent="0.35">
      <c r="A71" s="177" t="s">
        <v>27</v>
      </c>
      <c r="B71" s="179"/>
      <c r="C71" s="70">
        <f>SUM(C65:C70)</f>
        <v>6.7884259259259255E-2</v>
      </c>
      <c r="D71" s="49">
        <f>SUM(D65:D70)</f>
        <v>804.18</v>
      </c>
      <c r="G71" s="24"/>
    </row>
    <row r="72" spans="1:8" ht="6.9" customHeight="1" thickBot="1" x14ac:dyDescent="0.35">
      <c r="A72" s="175"/>
      <c r="B72" s="175"/>
      <c r="C72" s="175"/>
      <c r="D72" s="175"/>
    </row>
    <row r="73" spans="1:8" ht="15" thickBot="1" x14ac:dyDescent="0.35">
      <c r="A73" s="200" t="s">
        <v>63</v>
      </c>
      <c r="B73" s="201"/>
      <c r="C73" s="201"/>
      <c r="D73" s="202"/>
    </row>
    <row r="74" spans="1:8" ht="15" customHeight="1" thickBot="1" x14ac:dyDescent="0.35">
      <c r="A74" s="198" t="s">
        <v>64</v>
      </c>
      <c r="B74" s="198"/>
      <c r="C74" s="198"/>
      <c r="D74" s="198"/>
    </row>
    <row r="75" spans="1:8" ht="27" thickBot="1" x14ac:dyDescent="0.35">
      <c r="A75" s="40" t="s">
        <v>65</v>
      </c>
      <c r="B75" s="77" t="s">
        <v>66</v>
      </c>
      <c r="C75" s="35" t="s">
        <v>14</v>
      </c>
      <c r="D75" s="41" t="s">
        <v>15</v>
      </c>
    </row>
    <row r="76" spans="1:8" ht="15" customHeight="1" thickBot="1" x14ac:dyDescent="0.35">
      <c r="A76" s="5" t="s">
        <v>16</v>
      </c>
      <c r="B76" s="6" t="s">
        <v>111</v>
      </c>
      <c r="C76" s="26">
        <f>(1+(1/12)+(1/12)+(1/12/3))/12</f>
        <v>9.9537037037037021E-2</v>
      </c>
      <c r="D76" s="29">
        <f>ROUND(C76*D21,2)</f>
        <v>1179.1400000000001</v>
      </c>
    </row>
    <row r="77" spans="1:8" ht="15" customHeight="1" thickBot="1" x14ac:dyDescent="0.35">
      <c r="A77" s="5" t="s">
        <v>17</v>
      </c>
      <c r="B77" s="6" t="s">
        <v>110</v>
      </c>
      <c r="C77" s="26">
        <f>((1/30)/12)</f>
        <v>2.7777777777777779E-3</v>
      </c>
      <c r="D77" s="29">
        <f>ROUND(C77*D21,2)</f>
        <v>32.909999999999997</v>
      </c>
    </row>
    <row r="78" spans="1:8" ht="15" customHeight="1" thickBot="1" x14ac:dyDescent="0.35">
      <c r="A78" s="5" t="s">
        <v>19</v>
      </c>
      <c r="B78" s="6" t="s">
        <v>109</v>
      </c>
      <c r="C78" s="26">
        <f>((5/30)/12)*1.62%*50%</f>
        <v>1.1250000000000001E-4</v>
      </c>
      <c r="D78" s="29">
        <f>ROUND(C78*D21,2)</f>
        <v>1.33</v>
      </c>
    </row>
    <row r="79" spans="1:8" ht="15" thickBot="1" x14ac:dyDescent="0.35">
      <c r="A79" s="5" t="s">
        <v>21</v>
      </c>
      <c r="B79" s="31" t="s">
        <v>108</v>
      </c>
      <c r="C79" s="26">
        <f>(5/30)/12</f>
        <v>1.3888888888888888E-2</v>
      </c>
      <c r="D79" s="29">
        <f>ROUND(C79*D21,2)</f>
        <v>164.53</v>
      </c>
      <c r="F79" s="20"/>
    </row>
    <row r="80" spans="1:8" ht="15" thickBot="1" x14ac:dyDescent="0.35">
      <c r="A80" s="5" t="s">
        <v>23</v>
      </c>
      <c r="B80" s="31" t="s">
        <v>107</v>
      </c>
      <c r="C80" s="26">
        <f>((15/30)/12)*1.219%</f>
        <v>5.0791666666666672E-4</v>
      </c>
      <c r="D80" s="29">
        <f>ROUND(C80*D21,2)</f>
        <v>6.02</v>
      </c>
    </row>
    <row r="81" spans="1:7" ht="15" thickBot="1" x14ac:dyDescent="0.35">
      <c r="A81" s="194" t="s">
        <v>67</v>
      </c>
      <c r="B81" s="195"/>
      <c r="C81" s="42">
        <f>SUM(C76:C80)</f>
        <v>0.11682412037037035</v>
      </c>
      <c r="D81" s="43">
        <f>SUM(D76:D80)</f>
        <v>1383.93</v>
      </c>
    </row>
    <row r="82" spans="1:7" ht="25.5" customHeight="1" thickBot="1" x14ac:dyDescent="0.35">
      <c r="A82" s="7" t="s">
        <v>25</v>
      </c>
      <c r="B82" s="69" t="s">
        <v>120</v>
      </c>
      <c r="C82" s="28">
        <f>C42*C81</f>
        <v>4.4159517500000002E-2</v>
      </c>
      <c r="D82" s="30">
        <f>ROUND(C82*D21,2)</f>
        <v>523.13</v>
      </c>
    </row>
    <row r="83" spans="1:7" ht="15" thickBot="1" x14ac:dyDescent="0.35">
      <c r="A83" s="163" t="s">
        <v>68</v>
      </c>
      <c r="B83" s="164"/>
      <c r="C83" s="42">
        <f>C82+C81</f>
        <v>0.16098363787037034</v>
      </c>
      <c r="D83" s="48">
        <f>D81+D82</f>
        <v>1907.06</v>
      </c>
    </row>
    <row r="84" spans="1:7" ht="6.9" customHeight="1" thickBot="1" x14ac:dyDescent="0.35">
      <c r="A84" s="15"/>
      <c r="B84" s="15"/>
      <c r="C84" s="15"/>
      <c r="D84" s="16"/>
    </row>
    <row r="85" spans="1:7" ht="15" thickBot="1" x14ac:dyDescent="0.35">
      <c r="A85" s="198" t="s">
        <v>69</v>
      </c>
      <c r="B85" s="198"/>
      <c r="C85" s="198"/>
      <c r="D85" s="198"/>
    </row>
    <row r="86" spans="1:7" ht="15" customHeight="1" thickBot="1" x14ac:dyDescent="0.35">
      <c r="A86" s="40" t="s">
        <v>70</v>
      </c>
      <c r="B86" s="78" t="s">
        <v>73</v>
      </c>
      <c r="C86" s="35" t="s">
        <v>14</v>
      </c>
      <c r="D86" s="41" t="s">
        <v>15</v>
      </c>
    </row>
    <row r="87" spans="1:7" ht="15" thickBot="1" x14ac:dyDescent="0.35">
      <c r="A87" s="5" t="s">
        <v>16</v>
      </c>
      <c r="B87" s="8" t="s">
        <v>112</v>
      </c>
      <c r="C87" s="26">
        <f>((1/12)+(1/12/3))*(4/12)*1.62%*50%</f>
        <v>3.0000000000000003E-4</v>
      </c>
      <c r="D87" s="29">
        <f>ROUND(C87*D21,2)</f>
        <v>3.55</v>
      </c>
      <c r="G87" s="23"/>
    </row>
    <row r="88" spans="1:7" ht="15" thickBot="1" x14ac:dyDescent="0.35">
      <c r="A88" s="194" t="s">
        <v>68</v>
      </c>
      <c r="B88" s="195"/>
      <c r="C88" s="42">
        <f>SUM(C87:C87)</f>
        <v>3.0000000000000003E-4</v>
      </c>
      <c r="D88" s="43">
        <f>SUM(D87:D87)</f>
        <v>3.55</v>
      </c>
    </row>
    <row r="89" spans="1:7" ht="6.9" customHeight="1" thickBot="1" x14ac:dyDescent="0.35">
      <c r="A89" s="17"/>
      <c r="B89" s="17"/>
      <c r="C89" s="17"/>
      <c r="D89" s="18"/>
    </row>
    <row r="90" spans="1:7" ht="15" thickBot="1" x14ac:dyDescent="0.35">
      <c r="A90" s="203" t="s">
        <v>71</v>
      </c>
      <c r="B90" s="203"/>
      <c r="C90" s="203"/>
      <c r="D90" s="203"/>
    </row>
    <row r="91" spans="1:7" ht="15" thickBot="1" x14ac:dyDescent="0.35">
      <c r="A91" s="38">
        <v>4</v>
      </c>
      <c r="B91" s="161" t="s">
        <v>72</v>
      </c>
      <c r="C91" s="161"/>
      <c r="D91" s="38" t="s">
        <v>15</v>
      </c>
    </row>
    <row r="92" spans="1:7" ht="15" customHeight="1" thickBot="1" x14ac:dyDescent="0.35">
      <c r="A92" s="4" t="s">
        <v>65</v>
      </c>
      <c r="B92" s="165" t="s">
        <v>66</v>
      </c>
      <c r="C92" s="165"/>
      <c r="D92" s="11">
        <f>D83</f>
        <v>1907.06</v>
      </c>
    </row>
    <row r="93" spans="1:7" ht="15" thickBot="1" x14ac:dyDescent="0.35">
      <c r="A93" s="4" t="s">
        <v>70</v>
      </c>
      <c r="B93" s="165" t="s">
        <v>73</v>
      </c>
      <c r="C93" s="165"/>
      <c r="D93" s="11">
        <f>D88</f>
        <v>3.55</v>
      </c>
    </row>
    <row r="94" spans="1:7" ht="15" thickBot="1" x14ac:dyDescent="0.35">
      <c r="A94" s="166" t="s">
        <v>27</v>
      </c>
      <c r="B94" s="166"/>
      <c r="C94" s="166"/>
      <c r="D94" s="32">
        <f>SUM(D92:D93)</f>
        <v>1910.61</v>
      </c>
    </row>
    <row r="95" spans="1:7" ht="6.9" customHeight="1" thickBot="1" x14ac:dyDescent="0.35">
      <c r="A95" s="199"/>
      <c r="B95" s="199"/>
      <c r="C95" s="199"/>
      <c r="D95" s="199"/>
    </row>
    <row r="96" spans="1:7" ht="6.9" customHeight="1" thickBot="1" x14ac:dyDescent="0.35">
      <c r="A96" s="74"/>
      <c r="B96" s="74"/>
      <c r="C96" s="74"/>
      <c r="D96" s="74"/>
    </row>
    <row r="97" spans="1:7" ht="15" customHeight="1" thickBot="1" x14ac:dyDescent="0.35">
      <c r="A97" s="174" t="s">
        <v>123</v>
      </c>
      <c r="B97" s="174"/>
      <c r="C97" s="174"/>
      <c r="D97" s="174"/>
    </row>
    <row r="98" spans="1:7" ht="15" thickBot="1" x14ac:dyDescent="0.35">
      <c r="A98" s="38">
        <v>5</v>
      </c>
      <c r="B98" s="161" t="s">
        <v>74</v>
      </c>
      <c r="C98" s="161"/>
      <c r="D98" s="37" t="s">
        <v>15</v>
      </c>
    </row>
    <row r="99" spans="1:7" ht="15" thickBot="1" x14ac:dyDescent="0.35">
      <c r="A99" s="4" t="s">
        <v>16</v>
      </c>
      <c r="B99" s="162" t="s">
        <v>26</v>
      </c>
      <c r="C99" s="162"/>
      <c r="D99" s="12">
        <v>0</v>
      </c>
    </row>
    <row r="100" spans="1:7" ht="15" thickBot="1" x14ac:dyDescent="0.35">
      <c r="A100" s="166" t="s">
        <v>47</v>
      </c>
      <c r="B100" s="166"/>
      <c r="C100" s="166"/>
      <c r="D100" s="32">
        <f>SUM(D99:D99)</f>
        <v>0</v>
      </c>
    </row>
    <row r="101" spans="1:7" ht="6.9" customHeight="1" thickBot="1" x14ac:dyDescent="0.35">
      <c r="A101" s="160"/>
      <c r="B101" s="160"/>
      <c r="C101" s="160"/>
      <c r="D101" s="160"/>
    </row>
    <row r="102" spans="1:7" ht="15" thickBot="1" x14ac:dyDescent="0.35">
      <c r="A102" s="204" t="s">
        <v>75</v>
      </c>
      <c r="B102" s="205"/>
      <c r="C102" s="205"/>
      <c r="D102" s="79">
        <f>C28+C42+C71+C83+C88</f>
        <v>0.71827900824074065</v>
      </c>
    </row>
    <row r="103" spans="1:7" ht="6.9" customHeight="1" thickBot="1" x14ac:dyDescent="0.35">
      <c r="A103" s="167"/>
      <c r="B103" s="167"/>
      <c r="C103" s="167"/>
      <c r="D103" s="167"/>
    </row>
    <row r="104" spans="1:7" ht="15" thickBot="1" x14ac:dyDescent="0.35">
      <c r="A104" s="182" t="s">
        <v>124</v>
      </c>
      <c r="B104" s="182"/>
      <c r="C104" s="182"/>
      <c r="D104" s="51">
        <f>D21+D61+D71+D94+D100</f>
        <v>21942.260000000002</v>
      </c>
    </row>
    <row r="105" spans="1:7" ht="6.9" customHeight="1" thickBot="1" x14ac:dyDescent="0.35">
      <c r="A105" s="167"/>
      <c r="B105" s="167"/>
      <c r="C105" s="167"/>
      <c r="D105" s="167"/>
    </row>
    <row r="106" spans="1:7" ht="15" thickBot="1" x14ac:dyDescent="0.35">
      <c r="A106" s="168" t="s">
        <v>126</v>
      </c>
      <c r="B106" s="169"/>
      <c r="C106" s="169"/>
      <c r="D106" s="170"/>
    </row>
    <row r="107" spans="1:7" ht="27" thickBot="1" x14ac:dyDescent="0.35">
      <c r="A107" s="44">
        <v>6</v>
      </c>
      <c r="B107" s="45" t="s">
        <v>76</v>
      </c>
      <c r="C107" s="45" t="s">
        <v>14</v>
      </c>
      <c r="D107" s="45" t="s">
        <v>15</v>
      </c>
    </row>
    <row r="108" spans="1:7" ht="15" thickBot="1" x14ac:dyDescent="0.35">
      <c r="A108" s="1" t="s">
        <v>16</v>
      </c>
      <c r="B108" s="2" t="s">
        <v>77</v>
      </c>
      <c r="C108" s="56">
        <f>5%</f>
        <v>0.05</v>
      </c>
      <c r="D108" s="50">
        <f>ROUND(C108*D104,2)</f>
        <v>1097.1099999999999</v>
      </c>
    </row>
    <row r="109" spans="1:7" ht="15" thickBot="1" x14ac:dyDescent="0.35">
      <c r="A109" s="1" t="s">
        <v>17</v>
      </c>
      <c r="B109" s="2" t="s">
        <v>78</v>
      </c>
      <c r="C109" s="56">
        <f>10%</f>
        <v>0.1</v>
      </c>
      <c r="D109" s="50">
        <f>ROUND(C109*(D104+D108),2)</f>
        <v>2303.94</v>
      </c>
      <c r="G109" s="24"/>
    </row>
    <row r="110" spans="1:7" ht="15" customHeight="1" thickBot="1" x14ac:dyDescent="0.35">
      <c r="A110" s="213" t="s">
        <v>79</v>
      </c>
      <c r="B110" s="214"/>
      <c r="C110" s="57">
        <f>SUM(C108:C109)</f>
        <v>0.15000000000000002</v>
      </c>
      <c r="D110" s="63">
        <f>SUM(D108:D109)</f>
        <v>3401.05</v>
      </c>
    </row>
    <row r="111" spans="1:7" ht="15" thickBot="1" x14ac:dyDescent="0.35">
      <c r="A111" s="1" t="s">
        <v>19</v>
      </c>
      <c r="B111" s="2" t="s">
        <v>106</v>
      </c>
      <c r="C111" s="27"/>
      <c r="D111" s="2"/>
    </row>
    <row r="112" spans="1:7" ht="15" thickBot="1" x14ac:dyDescent="0.35">
      <c r="A112" s="3"/>
      <c r="B112" s="2" t="s">
        <v>80</v>
      </c>
      <c r="C112" s="58">
        <v>0.05</v>
      </c>
      <c r="D112" s="50">
        <f>ROUND(C112*(D104+D110)/(1-C115),2)</f>
        <v>1387.15</v>
      </c>
    </row>
    <row r="113" spans="1:4" ht="15" thickBot="1" x14ac:dyDescent="0.35">
      <c r="A113" s="3"/>
      <c r="B113" s="2" t="s">
        <v>81</v>
      </c>
      <c r="C113" s="59">
        <v>0.03</v>
      </c>
      <c r="D113" s="50">
        <f>ROUND(C113*(D104+D110)/(1-C115),2)</f>
        <v>832.29</v>
      </c>
    </row>
    <row r="114" spans="1:4" ht="15" thickBot="1" x14ac:dyDescent="0.35">
      <c r="A114" s="3"/>
      <c r="B114" s="2" t="s">
        <v>82</v>
      </c>
      <c r="C114" s="59">
        <v>6.4999999999999997E-3</v>
      </c>
      <c r="D114" s="50">
        <f>ROUND(C114*(D104+D110)/(1-C115),2)</f>
        <v>180.33</v>
      </c>
    </row>
    <row r="115" spans="1:4" ht="15" thickBot="1" x14ac:dyDescent="0.35">
      <c r="A115" s="171" t="s">
        <v>83</v>
      </c>
      <c r="B115" s="172"/>
      <c r="C115" s="60">
        <f>SUM(C112:C114)</f>
        <v>8.6500000000000007E-2</v>
      </c>
      <c r="D115" s="63">
        <f>SUM(D112:D114)</f>
        <v>2399.77</v>
      </c>
    </row>
    <row r="116" spans="1:4" ht="15" thickBot="1" x14ac:dyDescent="0.35">
      <c r="A116" s="166" t="s">
        <v>27</v>
      </c>
      <c r="B116" s="166"/>
      <c r="C116" s="166"/>
      <c r="D116" s="32">
        <f>D110+D115</f>
        <v>5800.82</v>
      </c>
    </row>
    <row r="117" spans="1:4" ht="6.9" customHeight="1" thickBot="1" x14ac:dyDescent="0.35"/>
    <row r="118" spans="1:4" ht="15" customHeight="1" thickBot="1" x14ac:dyDescent="0.35">
      <c r="A118" s="185" t="s">
        <v>84</v>
      </c>
      <c r="B118" s="186"/>
      <c r="C118" s="186"/>
      <c r="D118" s="187"/>
    </row>
    <row r="119" spans="1:4" ht="26.85" customHeight="1" thickBot="1" x14ac:dyDescent="0.35">
      <c r="A119" s="188" t="s">
        <v>85</v>
      </c>
      <c r="B119" s="189"/>
      <c r="C119" s="190"/>
      <c r="D119" s="39" t="s">
        <v>15</v>
      </c>
    </row>
    <row r="120" spans="1:4" ht="15" thickBot="1" x14ac:dyDescent="0.35">
      <c r="A120" s="4" t="s">
        <v>16</v>
      </c>
      <c r="B120" s="162" t="s">
        <v>12</v>
      </c>
      <c r="C120" s="162"/>
      <c r="D120" s="52">
        <f>D21</f>
        <v>11846.28</v>
      </c>
    </row>
    <row r="121" spans="1:4" ht="26.85" customHeight="1" thickBot="1" x14ac:dyDescent="0.35">
      <c r="A121" s="4" t="s">
        <v>17</v>
      </c>
      <c r="B121" s="162" t="s">
        <v>28</v>
      </c>
      <c r="C121" s="162"/>
      <c r="D121" s="52">
        <f>D61</f>
        <v>7381.1900000000005</v>
      </c>
    </row>
    <row r="122" spans="1:4" ht="15" thickBot="1" x14ac:dyDescent="0.35">
      <c r="A122" s="4" t="s">
        <v>19</v>
      </c>
      <c r="B122" s="162" t="s">
        <v>59</v>
      </c>
      <c r="C122" s="162"/>
      <c r="D122" s="52">
        <f>D71</f>
        <v>804.18</v>
      </c>
    </row>
    <row r="123" spans="1:4" ht="26.85" customHeight="1" thickBot="1" x14ac:dyDescent="0.35">
      <c r="A123" s="4" t="s">
        <v>21</v>
      </c>
      <c r="B123" s="162" t="s">
        <v>86</v>
      </c>
      <c r="C123" s="162"/>
      <c r="D123" s="52">
        <f>D94</f>
        <v>1910.61</v>
      </c>
    </row>
    <row r="124" spans="1:4" ht="15" thickBot="1" x14ac:dyDescent="0.35">
      <c r="A124" s="4" t="s">
        <v>25</v>
      </c>
      <c r="B124" s="162" t="s">
        <v>123</v>
      </c>
      <c r="C124" s="162"/>
      <c r="D124" s="52">
        <f>D100</f>
        <v>0</v>
      </c>
    </row>
    <row r="125" spans="1:4" ht="15" thickBot="1" x14ac:dyDescent="0.35">
      <c r="A125" s="4" t="s">
        <v>43</v>
      </c>
      <c r="B125" s="162" t="s">
        <v>125</v>
      </c>
      <c r="C125" s="162"/>
      <c r="D125" s="52">
        <f>D116</f>
        <v>5800.82</v>
      </c>
    </row>
    <row r="126" spans="1:4" ht="24" customHeight="1" thickBot="1" x14ac:dyDescent="0.35">
      <c r="A126" s="166" t="s">
        <v>87</v>
      </c>
      <c r="B126" s="166"/>
      <c r="C126" s="166"/>
      <c r="D126" s="53">
        <f>ROUND(SUM(D120:D125),2)</f>
        <v>27743.08</v>
      </c>
    </row>
    <row r="127" spans="1:4" x14ac:dyDescent="0.3">
      <c r="A127" s="207" t="s">
        <v>88</v>
      </c>
      <c r="B127" s="207"/>
      <c r="C127" s="206">
        <v>1</v>
      </c>
      <c r="D127" s="206"/>
    </row>
    <row r="128" spans="1:4" x14ac:dyDescent="0.3">
      <c r="A128" s="208" t="s">
        <v>89</v>
      </c>
      <c r="B128" s="208"/>
      <c r="C128" s="208"/>
      <c r="D128" s="67">
        <f>ROUND(D126*C127,2)</f>
        <v>27743.08</v>
      </c>
    </row>
    <row r="129" spans="1:4" x14ac:dyDescent="0.3">
      <c r="A129" s="209" t="s">
        <v>90</v>
      </c>
      <c r="B129" s="209"/>
      <c r="C129" s="209"/>
      <c r="D129" s="66">
        <f>D128*12</f>
        <v>332916.96000000002</v>
      </c>
    </row>
  </sheetData>
  <mergeCells count="84">
    <mergeCell ref="C127:D127"/>
    <mergeCell ref="A127:B127"/>
    <mergeCell ref="A128:C128"/>
    <mergeCell ref="A129:C129"/>
    <mergeCell ref="A2:D2"/>
    <mergeCell ref="A110:B110"/>
    <mergeCell ref="A88:B88"/>
    <mergeCell ref="A63:D63"/>
    <mergeCell ref="A56:D56"/>
    <mergeCell ref="B46:C46"/>
    <mergeCell ref="B47:C47"/>
    <mergeCell ref="B48:C48"/>
    <mergeCell ref="A54:C54"/>
    <mergeCell ref="B53:C53"/>
    <mergeCell ref="B60:C60"/>
    <mergeCell ref="A61:C61"/>
    <mergeCell ref="A32:D32"/>
    <mergeCell ref="A104:C104"/>
    <mergeCell ref="B120:C120"/>
    <mergeCell ref="B121:C121"/>
    <mergeCell ref="A42:B42"/>
    <mergeCell ref="A43:D43"/>
    <mergeCell ref="A74:D74"/>
    <mergeCell ref="A97:D97"/>
    <mergeCell ref="A95:D95"/>
    <mergeCell ref="A73:D73"/>
    <mergeCell ref="A85:D85"/>
    <mergeCell ref="A94:C94"/>
    <mergeCell ref="A90:D90"/>
    <mergeCell ref="A62:D62"/>
    <mergeCell ref="B55:D55"/>
    <mergeCell ref="A102:C102"/>
    <mergeCell ref="A126:C126"/>
    <mergeCell ref="A118:D118"/>
    <mergeCell ref="A119:C119"/>
    <mergeCell ref="A44:D44"/>
    <mergeCell ref="B57:C57"/>
    <mergeCell ref="B58:C58"/>
    <mergeCell ref="B59:C59"/>
    <mergeCell ref="B49:C49"/>
    <mergeCell ref="B45:C45"/>
    <mergeCell ref="A71:B71"/>
    <mergeCell ref="A72:D72"/>
    <mergeCell ref="A81:B81"/>
    <mergeCell ref="B122:C122"/>
    <mergeCell ref="B123:C123"/>
    <mergeCell ref="B124:C124"/>
    <mergeCell ref="B125:C125"/>
    <mergeCell ref="A1:D1"/>
    <mergeCell ref="A3:C3"/>
    <mergeCell ref="A4:C4"/>
    <mergeCell ref="A5:C5"/>
    <mergeCell ref="A9:C9"/>
    <mergeCell ref="A6:C6"/>
    <mergeCell ref="A7:C7"/>
    <mergeCell ref="A8:C8"/>
    <mergeCell ref="A10:C10"/>
    <mergeCell ref="A13:D13"/>
    <mergeCell ref="A23:D23"/>
    <mergeCell ref="A31:D31"/>
    <mergeCell ref="A22:D22"/>
    <mergeCell ref="B15:C15"/>
    <mergeCell ref="A11:C11"/>
    <mergeCell ref="A12:D12"/>
    <mergeCell ref="A29:D29"/>
    <mergeCell ref="A21:C21"/>
    <mergeCell ref="A28:B28"/>
    <mergeCell ref="B19:C19"/>
    <mergeCell ref="B20:C20"/>
    <mergeCell ref="A30:C30"/>
    <mergeCell ref="A24:D24"/>
    <mergeCell ref="A105:D105"/>
    <mergeCell ref="A103:D103"/>
    <mergeCell ref="A116:C116"/>
    <mergeCell ref="A106:D106"/>
    <mergeCell ref="A115:B115"/>
    <mergeCell ref="A101:D101"/>
    <mergeCell ref="B98:C98"/>
    <mergeCell ref="B99:C99"/>
    <mergeCell ref="A83:B83"/>
    <mergeCell ref="B91:C91"/>
    <mergeCell ref="B92:C92"/>
    <mergeCell ref="B93:C93"/>
    <mergeCell ref="A100:C100"/>
  </mergeCells>
  <pageMargins left="0.511811024" right="0.511811024" top="0.78740157499999996" bottom="0.78740157499999996" header="0.31496062000000002" footer="0.31496062000000002"/>
  <pageSetup paperSize="9" orientation="portrait" horizontalDpi="360" verticalDpi="360" r:id="rId1"/>
  <ignoredErrors>
    <ignoredError sqref="D124:D125 D129" evalError="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C5EE0-B6EB-492C-8F9F-A847D8739EED}">
  <sheetPr>
    <tabColor theme="9"/>
  </sheetPr>
  <dimension ref="A1:H129"/>
  <sheetViews>
    <sheetView zoomScaleNormal="100" workbookViewId="0">
      <selection activeCell="I20" sqref="I20"/>
    </sheetView>
  </sheetViews>
  <sheetFormatPr defaultColWidth="8.88671875" defaultRowHeight="14.4" x14ac:dyDescent="0.3"/>
  <cols>
    <col min="1" max="1" width="9.33203125" customWidth="1"/>
    <col min="2" max="2" width="41.44140625" customWidth="1"/>
    <col min="3" max="3" width="13.44140625" customWidth="1"/>
    <col min="4" max="4" width="16.5546875" customWidth="1"/>
    <col min="7" max="7" width="12.109375" bestFit="1" customWidth="1"/>
    <col min="8" max="8" width="25.44140625" customWidth="1"/>
  </cols>
  <sheetData>
    <row r="1" spans="1:4" ht="15" thickBot="1" x14ac:dyDescent="0.35">
      <c r="A1" s="184" t="s">
        <v>0</v>
      </c>
      <c r="B1" s="184"/>
      <c r="C1" s="184"/>
      <c r="D1" s="184"/>
    </row>
    <row r="2" spans="1:4" ht="29.4" customHeight="1" thickBot="1" x14ac:dyDescent="0.35">
      <c r="A2" s="210" t="s">
        <v>141</v>
      </c>
      <c r="B2" s="211"/>
      <c r="C2" s="211"/>
      <c r="D2" s="212"/>
    </row>
    <row r="3" spans="1:4" ht="15" thickBot="1" x14ac:dyDescent="0.35">
      <c r="A3" s="173" t="s">
        <v>1</v>
      </c>
      <c r="B3" s="173"/>
      <c r="C3" s="173"/>
      <c r="D3" s="19" t="s">
        <v>2</v>
      </c>
    </row>
    <row r="4" spans="1:4" ht="15" thickBot="1" x14ac:dyDescent="0.35">
      <c r="A4" s="173" t="s">
        <v>3</v>
      </c>
      <c r="B4" s="173"/>
      <c r="C4" s="173"/>
      <c r="D4" s="19">
        <v>1</v>
      </c>
    </row>
    <row r="5" spans="1:4" ht="15" thickBot="1" x14ac:dyDescent="0.35">
      <c r="A5" s="173" t="s">
        <v>4</v>
      </c>
      <c r="B5" s="173"/>
      <c r="C5" s="173"/>
      <c r="D5" s="19">
        <v>1</v>
      </c>
    </row>
    <row r="6" spans="1:4" ht="15" thickBot="1" x14ac:dyDescent="0.35">
      <c r="A6" s="173" t="s">
        <v>5</v>
      </c>
      <c r="B6" s="173"/>
      <c r="C6" s="173"/>
      <c r="D6" s="75">
        <v>12</v>
      </c>
    </row>
    <row r="7" spans="1:4" ht="15" thickBot="1" x14ac:dyDescent="0.35">
      <c r="A7" s="173" t="s">
        <v>6</v>
      </c>
      <c r="B7" s="173"/>
      <c r="C7" s="173"/>
      <c r="D7" s="19" t="s">
        <v>134</v>
      </c>
    </row>
    <row r="8" spans="1:4" ht="15" thickBot="1" x14ac:dyDescent="0.35">
      <c r="A8" s="173" t="s">
        <v>7</v>
      </c>
      <c r="B8" s="173"/>
      <c r="C8" s="173"/>
      <c r="D8" s="95" t="s">
        <v>138</v>
      </c>
    </row>
    <row r="9" spans="1:4" ht="15" thickBot="1" x14ac:dyDescent="0.35">
      <c r="A9" s="173" t="s">
        <v>8</v>
      </c>
      <c r="B9" s="173"/>
      <c r="C9" s="173"/>
      <c r="D9" s="19" t="s">
        <v>135</v>
      </c>
    </row>
    <row r="10" spans="1:4" ht="15" thickBot="1" x14ac:dyDescent="0.35">
      <c r="A10" s="173" t="s">
        <v>9</v>
      </c>
      <c r="B10" s="173"/>
      <c r="C10" s="173"/>
      <c r="D10" s="19" t="s">
        <v>10</v>
      </c>
    </row>
    <row r="11" spans="1:4" ht="15" thickBot="1" x14ac:dyDescent="0.35">
      <c r="A11" s="173" t="s">
        <v>11</v>
      </c>
      <c r="B11" s="173"/>
      <c r="C11" s="173"/>
      <c r="D11" s="90">
        <v>1412</v>
      </c>
    </row>
    <row r="12" spans="1:4" ht="6.9" customHeight="1" thickBot="1" x14ac:dyDescent="0.35">
      <c r="A12" s="167"/>
      <c r="B12" s="167"/>
      <c r="C12" s="167"/>
      <c r="D12" s="167"/>
    </row>
    <row r="13" spans="1:4" ht="15" customHeight="1" thickBot="1" x14ac:dyDescent="0.35">
      <c r="A13" s="174" t="s">
        <v>12</v>
      </c>
      <c r="B13" s="174"/>
      <c r="C13" s="174"/>
      <c r="D13" s="174"/>
    </row>
    <row r="14" spans="1:4" ht="27" thickBot="1" x14ac:dyDescent="0.35">
      <c r="A14" s="33">
        <v>1</v>
      </c>
      <c r="B14" s="34" t="s">
        <v>13</v>
      </c>
      <c r="C14" s="35" t="s">
        <v>14</v>
      </c>
      <c r="D14" s="35" t="s">
        <v>15</v>
      </c>
    </row>
    <row r="15" spans="1:4" ht="15" thickBot="1" x14ac:dyDescent="0.35">
      <c r="A15" s="4" t="s">
        <v>16</v>
      </c>
      <c r="B15" s="162" t="s">
        <v>105</v>
      </c>
      <c r="C15" s="162"/>
      <c r="D15" s="91">
        <v>9755.2900000000009</v>
      </c>
    </row>
    <row r="16" spans="1:4" ht="15" thickBot="1" x14ac:dyDescent="0.35">
      <c r="A16" s="4" t="s">
        <v>17</v>
      </c>
      <c r="B16" s="13" t="s">
        <v>18</v>
      </c>
      <c r="C16" s="71"/>
      <c r="D16" s="12">
        <v>0</v>
      </c>
    </row>
    <row r="17" spans="1:4" ht="15" thickBot="1" x14ac:dyDescent="0.35">
      <c r="A17" s="4" t="s">
        <v>19</v>
      </c>
      <c r="B17" s="13" t="s">
        <v>20</v>
      </c>
      <c r="C17" s="71"/>
      <c r="D17" s="12">
        <v>0</v>
      </c>
    </row>
    <row r="18" spans="1:4" ht="15" thickBot="1" x14ac:dyDescent="0.35">
      <c r="A18" s="4" t="s">
        <v>21</v>
      </c>
      <c r="B18" s="13" t="s">
        <v>22</v>
      </c>
      <c r="C18" s="71"/>
      <c r="D18" s="12">
        <v>0</v>
      </c>
    </row>
    <row r="19" spans="1:4" ht="15" thickBot="1" x14ac:dyDescent="0.35">
      <c r="A19" s="4" t="s">
        <v>23</v>
      </c>
      <c r="B19" s="162" t="s">
        <v>24</v>
      </c>
      <c r="C19" s="162"/>
      <c r="D19" s="12">
        <v>0</v>
      </c>
    </row>
    <row r="20" spans="1:4" ht="15" thickBot="1" x14ac:dyDescent="0.35">
      <c r="A20" s="4" t="s">
        <v>25</v>
      </c>
      <c r="B20" s="162" t="s">
        <v>26</v>
      </c>
      <c r="C20" s="162"/>
      <c r="D20" s="12">
        <v>0</v>
      </c>
    </row>
    <row r="21" spans="1:4" ht="15" thickBot="1" x14ac:dyDescent="0.35">
      <c r="A21" s="177" t="s">
        <v>27</v>
      </c>
      <c r="B21" s="178"/>
      <c r="C21" s="179"/>
      <c r="D21" s="32">
        <f>SUM(D15:D20)</f>
        <v>9755.2900000000009</v>
      </c>
    </row>
    <row r="22" spans="1:4" ht="6.9" customHeight="1" thickBot="1" x14ac:dyDescent="0.35">
      <c r="A22" s="175"/>
      <c r="B22" s="175"/>
      <c r="C22" s="175"/>
      <c r="D22" s="175"/>
    </row>
    <row r="23" spans="1:4" ht="15" customHeight="1" thickBot="1" x14ac:dyDescent="0.35">
      <c r="A23" s="174" t="s">
        <v>28</v>
      </c>
      <c r="B23" s="174"/>
      <c r="C23" s="174"/>
      <c r="D23" s="174"/>
    </row>
    <row r="24" spans="1:4" ht="15" customHeight="1" thickBot="1" x14ac:dyDescent="0.35">
      <c r="A24" s="183" t="s">
        <v>29</v>
      </c>
      <c r="B24" s="183"/>
      <c r="C24" s="183"/>
      <c r="D24" s="183"/>
    </row>
    <row r="25" spans="1:4" ht="26.85" customHeight="1" thickBot="1" x14ac:dyDescent="0.35">
      <c r="A25" s="33" t="s">
        <v>30</v>
      </c>
      <c r="B25" s="36" t="s">
        <v>31</v>
      </c>
      <c r="C25" s="35" t="s">
        <v>14</v>
      </c>
      <c r="D25" s="35" t="s">
        <v>15</v>
      </c>
    </row>
    <row r="26" spans="1:4" ht="15" thickBot="1" x14ac:dyDescent="0.35">
      <c r="A26" s="4" t="s">
        <v>16</v>
      </c>
      <c r="B26" s="14" t="s">
        <v>32</v>
      </c>
      <c r="C26" s="54">
        <f>1/12</f>
        <v>8.3333333333333329E-2</v>
      </c>
      <c r="D26" s="12">
        <f>ROUND(($C$26)*D21,2)</f>
        <v>812.94</v>
      </c>
    </row>
    <row r="27" spans="1:4" ht="15" thickBot="1" x14ac:dyDescent="0.35">
      <c r="A27" s="4" t="s">
        <v>17</v>
      </c>
      <c r="B27" s="14" t="s">
        <v>33</v>
      </c>
      <c r="C27" s="54">
        <f>1/12/3</f>
        <v>2.7777777777777776E-2</v>
      </c>
      <c r="D27" s="12">
        <f>ROUND(($C$27)*D21,2)</f>
        <v>270.98</v>
      </c>
    </row>
    <row r="28" spans="1:4" ht="15" thickBot="1" x14ac:dyDescent="0.35">
      <c r="A28" s="180" t="s">
        <v>27</v>
      </c>
      <c r="B28" s="181"/>
      <c r="C28" s="55">
        <f>SUM(C26:C27)</f>
        <v>0.1111111111111111</v>
      </c>
      <c r="D28" s="46">
        <f>SUM(D26:D27)</f>
        <v>1083.92</v>
      </c>
    </row>
    <row r="29" spans="1:4" ht="6.9" customHeight="1" thickBot="1" x14ac:dyDescent="0.35">
      <c r="A29" s="176"/>
      <c r="B29" s="176"/>
      <c r="C29" s="176"/>
      <c r="D29" s="176"/>
    </row>
    <row r="30" spans="1:4" ht="15" thickBot="1" x14ac:dyDescent="0.35">
      <c r="A30" s="182" t="s">
        <v>34</v>
      </c>
      <c r="B30" s="182"/>
      <c r="C30" s="182"/>
      <c r="D30" s="61">
        <f>D21+D28</f>
        <v>10839.210000000001</v>
      </c>
    </row>
    <row r="31" spans="1:4" ht="6.9" customHeight="1" thickBot="1" x14ac:dyDescent="0.35">
      <c r="A31" s="175"/>
      <c r="B31" s="175"/>
      <c r="C31" s="175"/>
      <c r="D31" s="175"/>
    </row>
    <row r="32" spans="1:4" ht="37.35" customHeight="1" thickBot="1" x14ac:dyDescent="0.35">
      <c r="A32" s="196" t="s">
        <v>35</v>
      </c>
      <c r="B32" s="196"/>
      <c r="C32" s="196"/>
      <c r="D32" s="196"/>
    </row>
    <row r="33" spans="1:4" ht="27" thickBot="1" x14ac:dyDescent="0.35">
      <c r="A33" s="33" t="s">
        <v>36</v>
      </c>
      <c r="B33" s="35" t="s">
        <v>37</v>
      </c>
      <c r="C33" s="35" t="s">
        <v>14</v>
      </c>
      <c r="D33" s="35" t="s">
        <v>15</v>
      </c>
    </row>
    <row r="34" spans="1:4" ht="15" thickBot="1" x14ac:dyDescent="0.35">
      <c r="A34" s="4" t="s">
        <v>16</v>
      </c>
      <c r="B34" s="9" t="s">
        <v>38</v>
      </c>
      <c r="C34" s="10">
        <v>0.2</v>
      </c>
      <c r="D34" s="12">
        <f>ROUND(($C$34)*D30,2)</f>
        <v>2167.84</v>
      </c>
    </row>
    <row r="35" spans="1:4" ht="15" thickBot="1" x14ac:dyDescent="0.35">
      <c r="A35" s="4" t="s">
        <v>17</v>
      </c>
      <c r="B35" s="9" t="s">
        <v>39</v>
      </c>
      <c r="C35" s="10">
        <v>2.5000000000000001E-2</v>
      </c>
      <c r="D35" s="12">
        <f>ROUND(($C$35)*D30,2)</f>
        <v>270.98</v>
      </c>
    </row>
    <row r="36" spans="1:4" ht="15" thickBot="1" x14ac:dyDescent="0.35">
      <c r="A36" s="4" t="s">
        <v>19</v>
      </c>
      <c r="B36" s="9" t="s">
        <v>119</v>
      </c>
      <c r="C36" s="10">
        <f>2%*2</f>
        <v>0.04</v>
      </c>
      <c r="D36" s="12">
        <f>ROUND(($C$36)*D30,2)</f>
        <v>433.57</v>
      </c>
    </row>
    <row r="37" spans="1:4" ht="15" thickBot="1" x14ac:dyDescent="0.35">
      <c r="A37" s="4" t="s">
        <v>21</v>
      </c>
      <c r="B37" s="9" t="s">
        <v>40</v>
      </c>
      <c r="C37" s="10">
        <v>1.4999999999999999E-2</v>
      </c>
      <c r="D37" s="12">
        <f>ROUND(($C$37)*D30,2)</f>
        <v>162.59</v>
      </c>
    </row>
    <row r="38" spans="1:4" ht="15" thickBot="1" x14ac:dyDescent="0.35">
      <c r="A38" s="4" t="s">
        <v>23</v>
      </c>
      <c r="B38" s="9" t="s">
        <v>41</v>
      </c>
      <c r="C38" s="10">
        <v>0.01</v>
      </c>
      <c r="D38" s="12">
        <f>ROUND(($C$38)*D30,2)</f>
        <v>108.39</v>
      </c>
    </row>
    <row r="39" spans="1:4" ht="15" thickBot="1" x14ac:dyDescent="0.35">
      <c r="A39" s="4" t="s">
        <v>25</v>
      </c>
      <c r="B39" s="9" t="s">
        <v>42</v>
      </c>
      <c r="C39" s="10">
        <v>6.0000000000000001E-3</v>
      </c>
      <c r="D39" s="12">
        <f>ROUND(($C$39)*D30,2)</f>
        <v>65.040000000000006</v>
      </c>
    </row>
    <row r="40" spans="1:4" ht="15" thickBot="1" x14ac:dyDescent="0.35">
      <c r="A40" s="4" t="s">
        <v>43</v>
      </c>
      <c r="B40" s="9" t="s">
        <v>44</v>
      </c>
      <c r="C40" s="10">
        <v>2E-3</v>
      </c>
      <c r="D40" s="12">
        <f>ROUND(($C$40)*D30,2)</f>
        <v>21.68</v>
      </c>
    </row>
    <row r="41" spans="1:4" ht="15" thickBot="1" x14ac:dyDescent="0.35">
      <c r="A41" s="4" t="s">
        <v>45</v>
      </c>
      <c r="B41" s="9" t="s">
        <v>46</v>
      </c>
      <c r="C41" s="10">
        <v>0.08</v>
      </c>
      <c r="D41" s="12">
        <f>ROUND(($C$41)*D30,2)</f>
        <v>867.14</v>
      </c>
    </row>
    <row r="42" spans="1:4" ht="15" thickBot="1" x14ac:dyDescent="0.35">
      <c r="A42" s="197" t="s">
        <v>47</v>
      </c>
      <c r="B42" s="197"/>
      <c r="C42" s="47">
        <f>SUM(C34:C41)</f>
        <v>0.37800000000000006</v>
      </c>
      <c r="D42" s="46">
        <f>SUM(D34:D41)</f>
        <v>4097.2300000000005</v>
      </c>
    </row>
    <row r="43" spans="1:4" ht="6.9" customHeight="1" thickBot="1" x14ac:dyDescent="0.35">
      <c r="A43" s="160"/>
      <c r="B43" s="160"/>
      <c r="C43" s="160"/>
      <c r="D43" s="160"/>
    </row>
    <row r="44" spans="1:4" ht="15" customHeight="1" thickBot="1" x14ac:dyDescent="0.35">
      <c r="A44" s="183" t="s">
        <v>48</v>
      </c>
      <c r="B44" s="183"/>
      <c r="C44" s="183"/>
      <c r="D44" s="183"/>
    </row>
    <row r="45" spans="1:4" ht="15" thickBot="1" x14ac:dyDescent="0.35">
      <c r="A45" s="33" t="s">
        <v>49</v>
      </c>
      <c r="B45" s="193" t="s">
        <v>50</v>
      </c>
      <c r="C45" s="193"/>
      <c r="D45" s="35" t="s">
        <v>15</v>
      </c>
    </row>
    <row r="46" spans="1:4" ht="15" thickBot="1" x14ac:dyDescent="0.35">
      <c r="A46" s="4" t="s">
        <v>16</v>
      </c>
      <c r="B46" s="162" t="s">
        <v>117</v>
      </c>
      <c r="C46" s="162"/>
      <c r="D46" s="12">
        <f>ROUND((21*5.5*2),2)</f>
        <v>231</v>
      </c>
    </row>
    <row r="47" spans="1:4" ht="15" thickBot="1" x14ac:dyDescent="0.35">
      <c r="A47" s="4" t="s">
        <v>51</v>
      </c>
      <c r="B47" s="162" t="s">
        <v>52</v>
      </c>
      <c r="C47" s="162"/>
      <c r="D47" s="12">
        <f>ROUND(IF(-(0.06*D15)&gt;-D46,-(0.06*D15),-D46),2)</f>
        <v>-231</v>
      </c>
    </row>
    <row r="48" spans="1:4" ht="15" thickBot="1" x14ac:dyDescent="0.35">
      <c r="A48" s="4" t="s">
        <v>17</v>
      </c>
      <c r="B48" s="162" t="s">
        <v>118</v>
      </c>
      <c r="C48" s="162"/>
      <c r="D48" s="94">
        <f>ROUND(42.2*21,2)</f>
        <v>886.2</v>
      </c>
    </row>
    <row r="49" spans="1:4" ht="15" thickBot="1" x14ac:dyDescent="0.35">
      <c r="A49" s="4" t="s">
        <v>53</v>
      </c>
      <c r="B49" s="191" t="s">
        <v>54</v>
      </c>
      <c r="C49" s="192"/>
      <c r="D49" s="12">
        <v>0</v>
      </c>
    </row>
    <row r="50" spans="1:4" ht="15" thickBot="1" x14ac:dyDescent="0.35">
      <c r="A50" s="4" t="s">
        <v>19</v>
      </c>
      <c r="B50" s="92" t="s">
        <v>136</v>
      </c>
      <c r="C50" s="93"/>
      <c r="D50" s="12">
        <v>187.18</v>
      </c>
    </row>
    <row r="51" spans="1:4" ht="15" thickBot="1" x14ac:dyDescent="0.35">
      <c r="A51" s="4" t="s">
        <v>21</v>
      </c>
      <c r="B51" s="92" t="s">
        <v>137</v>
      </c>
      <c r="C51" s="93"/>
      <c r="D51" s="12">
        <v>12.81</v>
      </c>
    </row>
    <row r="52" spans="1:4" ht="15" thickBot="1" x14ac:dyDescent="0.35">
      <c r="A52" s="4" t="s">
        <v>23</v>
      </c>
      <c r="B52" s="92" t="s">
        <v>133</v>
      </c>
      <c r="C52" s="93"/>
      <c r="D52" s="12">
        <v>3.3</v>
      </c>
    </row>
    <row r="53" spans="1:4" ht="15" thickBot="1" x14ac:dyDescent="0.35">
      <c r="A53" s="4" t="s">
        <v>25</v>
      </c>
      <c r="B53" s="162" t="s">
        <v>55</v>
      </c>
      <c r="C53" s="162"/>
      <c r="D53" s="12">
        <v>0</v>
      </c>
    </row>
    <row r="54" spans="1:4" ht="15" thickBot="1" x14ac:dyDescent="0.35">
      <c r="A54" s="216" t="s">
        <v>27</v>
      </c>
      <c r="B54" s="216"/>
      <c r="C54" s="216"/>
      <c r="D54" s="46">
        <f>SUM(D46:D53)</f>
        <v>1089.49</v>
      </c>
    </row>
    <row r="55" spans="1:4" ht="6.9" customHeight="1" thickBot="1" x14ac:dyDescent="0.35">
      <c r="B55" s="160"/>
      <c r="C55" s="160"/>
      <c r="D55" s="160"/>
    </row>
    <row r="56" spans="1:4" ht="25.35" customHeight="1" thickBot="1" x14ac:dyDescent="0.35">
      <c r="A56" s="174" t="s">
        <v>56</v>
      </c>
      <c r="B56" s="174"/>
      <c r="C56" s="174"/>
      <c r="D56" s="174"/>
    </row>
    <row r="57" spans="1:4" ht="15" thickBot="1" x14ac:dyDescent="0.35">
      <c r="A57" s="38">
        <v>2</v>
      </c>
      <c r="B57" s="161" t="s">
        <v>57</v>
      </c>
      <c r="C57" s="161"/>
      <c r="D57" s="38" t="s">
        <v>15</v>
      </c>
    </row>
    <row r="58" spans="1:4" ht="26.85" customHeight="1" thickBot="1" x14ac:dyDescent="0.35">
      <c r="A58" s="4" t="s">
        <v>30</v>
      </c>
      <c r="B58" s="162" t="s">
        <v>58</v>
      </c>
      <c r="C58" s="162"/>
      <c r="D58" s="11">
        <f>D28</f>
        <v>1083.92</v>
      </c>
    </row>
    <row r="59" spans="1:4" ht="15" thickBot="1" x14ac:dyDescent="0.35">
      <c r="A59" s="4" t="s">
        <v>36</v>
      </c>
      <c r="B59" s="162" t="s">
        <v>37</v>
      </c>
      <c r="C59" s="162"/>
      <c r="D59" s="11">
        <f>D42</f>
        <v>4097.2300000000005</v>
      </c>
    </row>
    <row r="60" spans="1:4" ht="15" thickBot="1" x14ac:dyDescent="0.35">
      <c r="A60" s="4" t="s">
        <v>49</v>
      </c>
      <c r="B60" s="162" t="s">
        <v>50</v>
      </c>
      <c r="C60" s="162"/>
      <c r="D60" s="11">
        <f>D54</f>
        <v>1089.49</v>
      </c>
    </row>
    <row r="61" spans="1:4" ht="15" thickBot="1" x14ac:dyDescent="0.35">
      <c r="A61" s="166" t="s">
        <v>27</v>
      </c>
      <c r="B61" s="166"/>
      <c r="C61" s="166"/>
      <c r="D61" s="32">
        <f>SUM(D58:D60)</f>
        <v>6270.64</v>
      </c>
    </row>
    <row r="62" spans="1:4" ht="6.9" customHeight="1" thickBot="1" x14ac:dyDescent="0.35">
      <c r="A62" s="175"/>
      <c r="B62" s="175"/>
      <c r="C62" s="175"/>
      <c r="D62" s="175"/>
    </row>
    <row r="63" spans="1:4" ht="15" customHeight="1" thickBot="1" x14ac:dyDescent="0.35">
      <c r="A63" s="215" t="s">
        <v>59</v>
      </c>
      <c r="B63" s="215"/>
      <c r="C63" s="215"/>
      <c r="D63" s="215"/>
    </row>
    <row r="64" spans="1:4" ht="27" thickBot="1" x14ac:dyDescent="0.35">
      <c r="A64" s="38">
        <v>3</v>
      </c>
      <c r="B64" s="76" t="s">
        <v>60</v>
      </c>
      <c r="C64" s="35" t="s">
        <v>14</v>
      </c>
      <c r="D64" s="38" t="s">
        <v>15</v>
      </c>
    </row>
    <row r="65" spans="1:8" ht="15" thickBot="1" x14ac:dyDescent="0.35">
      <c r="A65" s="4" t="s">
        <v>16</v>
      </c>
      <c r="B65" s="13" t="s">
        <v>113</v>
      </c>
      <c r="C65" s="54">
        <f>(((1+(1/12)+(1/12)+(1/12/3)))/12)*0.05</f>
        <v>4.9768518518518512E-3</v>
      </c>
      <c r="D65" s="21">
        <f>ROUND(C65*D21,2)</f>
        <v>48.55</v>
      </c>
    </row>
    <row r="66" spans="1:8" ht="26.85" customHeight="1" thickBot="1" x14ac:dyDescent="0.35">
      <c r="A66" s="4" t="s">
        <v>17</v>
      </c>
      <c r="B66" s="13" t="s">
        <v>114</v>
      </c>
      <c r="C66" s="54">
        <f>(8%*C65)</f>
        <v>3.9814814814814812E-4</v>
      </c>
      <c r="D66" s="21">
        <f>ROUND(C66*D21,2)</f>
        <v>3.88</v>
      </c>
      <c r="G66" s="25"/>
    </row>
    <row r="67" spans="1:8" ht="15" thickBot="1" x14ac:dyDescent="0.35">
      <c r="A67" s="4" t="s">
        <v>19</v>
      </c>
      <c r="B67" s="13" t="s">
        <v>115</v>
      </c>
      <c r="C67" s="54">
        <f>(40%*8%*C65)</f>
        <v>1.5925925925925924E-4</v>
      </c>
      <c r="D67" s="22">
        <f>ROUND(C67*D21,2)</f>
        <v>1.55</v>
      </c>
      <c r="H67" s="24"/>
    </row>
    <row r="68" spans="1:8" ht="15" thickBot="1" x14ac:dyDescent="0.35">
      <c r="A68" s="4" t="s">
        <v>21</v>
      </c>
      <c r="B68" s="13" t="s">
        <v>116</v>
      </c>
      <c r="C68" s="54">
        <f>(((1/30*7))/12)</f>
        <v>1.9444444444444445E-2</v>
      </c>
      <c r="D68" s="21">
        <f>ROUND(C68*D21,2)</f>
        <v>189.69</v>
      </c>
      <c r="H68" s="24"/>
    </row>
    <row r="69" spans="1:8" ht="26.85" customHeight="1" thickBot="1" x14ac:dyDescent="0.35">
      <c r="A69" s="4" t="s">
        <v>23</v>
      </c>
      <c r="B69" s="68" t="s">
        <v>61</v>
      </c>
      <c r="C69" s="54">
        <f>C42*C68</f>
        <v>7.3500000000000015E-3</v>
      </c>
      <c r="D69" s="22">
        <f>ROUND(C69*D21,2)</f>
        <v>71.7</v>
      </c>
      <c r="G69" s="25"/>
      <c r="H69" s="20"/>
    </row>
    <row r="70" spans="1:8" ht="27" thickBot="1" x14ac:dyDescent="0.35">
      <c r="A70" s="4" t="s">
        <v>25</v>
      </c>
      <c r="B70" s="13" t="s">
        <v>62</v>
      </c>
      <c r="C70" s="54">
        <f>(1+(1/12)+(1/3/12))*0.08*0.4</f>
        <v>3.5555555555555556E-2</v>
      </c>
      <c r="D70" s="21">
        <f>ROUND(C70*D21,2)</f>
        <v>346.85</v>
      </c>
      <c r="H70" s="23"/>
    </row>
    <row r="71" spans="1:8" ht="15" thickBot="1" x14ac:dyDescent="0.35">
      <c r="A71" s="177" t="s">
        <v>27</v>
      </c>
      <c r="B71" s="179"/>
      <c r="C71" s="70">
        <f>SUM(C65:C70)</f>
        <v>6.7884259259259255E-2</v>
      </c>
      <c r="D71" s="49">
        <f>SUM(D65:D70)</f>
        <v>662.22</v>
      </c>
      <c r="G71" s="24"/>
    </row>
    <row r="72" spans="1:8" ht="6.9" customHeight="1" thickBot="1" x14ac:dyDescent="0.35">
      <c r="A72" s="175"/>
      <c r="B72" s="175"/>
      <c r="C72" s="175"/>
      <c r="D72" s="175"/>
    </row>
    <row r="73" spans="1:8" ht="15" thickBot="1" x14ac:dyDescent="0.35">
      <c r="A73" s="200" t="s">
        <v>63</v>
      </c>
      <c r="B73" s="201"/>
      <c r="C73" s="201"/>
      <c r="D73" s="202"/>
    </row>
    <row r="74" spans="1:8" ht="15" customHeight="1" thickBot="1" x14ac:dyDescent="0.35">
      <c r="A74" s="198" t="s">
        <v>64</v>
      </c>
      <c r="B74" s="198"/>
      <c r="C74" s="198"/>
      <c r="D74" s="198"/>
    </row>
    <row r="75" spans="1:8" ht="27" thickBot="1" x14ac:dyDescent="0.35">
      <c r="A75" s="40" t="s">
        <v>65</v>
      </c>
      <c r="B75" s="77" t="s">
        <v>66</v>
      </c>
      <c r="C75" s="35" t="s">
        <v>14</v>
      </c>
      <c r="D75" s="41" t="s">
        <v>15</v>
      </c>
    </row>
    <row r="76" spans="1:8" ht="15" customHeight="1" thickBot="1" x14ac:dyDescent="0.35">
      <c r="A76" s="5" t="s">
        <v>16</v>
      </c>
      <c r="B76" s="6" t="s">
        <v>111</v>
      </c>
      <c r="C76" s="26">
        <f>(1+(1/12)+(1/12)+(1/12/3))/12</f>
        <v>9.9537037037037021E-2</v>
      </c>
      <c r="D76" s="29">
        <f>ROUND(C76*D21,2)</f>
        <v>971.01</v>
      </c>
    </row>
    <row r="77" spans="1:8" ht="15" customHeight="1" thickBot="1" x14ac:dyDescent="0.35">
      <c r="A77" s="5" t="s">
        <v>17</v>
      </c>
      <c r="B77" s="6" t="s">
        <v>110</v>
      </c>
      <c r="C77" s="26">
        <f>((1/30)/12)</f>
        <v>2.7777777777777779E-3</v>
      </c>
      <c r="D77" s="29">
        <f>ROUND(C77*D21,2)</f>
        <v>27.1</v>
      </c>
    </row>
    <row r="78" spans="1:8" ht="15" customHeight="1" thickBot="1" x14ac:dyDescent="0.35">
      <c r="A78" s="5" t="s">
        <v>19</v>
      </c>
      <c r="B78" s="6" t="s">
        <v>109</v>
      </c>
      <c r="C78" s="26">
        <f>((5/30)/12)*1.62%*50%</f>
        <v>1.1250000000000001E-4</v>
      </c>
      <c r="D78" s="29">
        <f>ROUND(C78*D21,2)</f>
        <v>1.1000000000000001</v>
      </c>
    </row>
    <row r="79" spans="1:8" ht="15" thickBot="1" x14ac:dyDescent="0.35">
      <c r="A79" s="5" t="s">
        <v>21</v>
      </c>
      <c r="B79" s="31" t="s">
        <v>108</v>
      </c>
      <c r="C79" s="26">
        <f>(5/30)/12</f>
        <v>1.3888888888888888E-2</v>
      </c>
      <c r="D79" s="29">
        <f>ROUND(C79*D21,2)</f>
        <v>135.49</v>
      </c>
      <c r="F79" s="20"/>
    </row>
    <row r="80" spans="1:8" ht="15" thickBot="1" x14ac:dyDescent="0.35">
      <c r="A80" s="5" t="s">
        <v>23</v>
      </c>
      <c r="B80" s="31" t="s">
        <v>107</v>
      </c>
      <c r="C80" s="26">
        <f>((15/30)/12)*1.219%</f>
        <v>5.0791666666666672E-4</v>
      </c>
      <c r="D80" s="29">
        <f>ROUND(C80*D21,2)</f>
        <v>4.95</v>
      </c>
    </row>
    <row r="81" spans="1:7" ht="15" thickBot="1" x14ac:dyDescent="0.35">
      <c r="A81" s="194" t="s">
        <v>67</v>
      </c>
      <c r="B81" s="195"/>
      <c r="C81" s="42">
        <f>SUM(C76:C80)</f>
        <v>0.11682412037037035</v>
      </c>
      <c r="D81" s="43">
        <f>SUM(D76:D80)</f>
        <v>1139.6500000000001</v>
      </c>
    </row>
    <row r="82" spans="1:7" ht="25.5" customHeight="1" thickBot="1" x14ac:dyDescent="0.35">
      <c r="A82" s="7" t="s">
        <v>25</v>
      </c>
      <c r="B82" s="69" t="s">
        <v>120</v>
      </c>
      <c r="C82" s="28">
        <f>C42*C81</f>
        <v>4.4159517500000002E-2</v>
      </c>
      <c r="D82" s="30">
        <f>ROUND(C82*D21,2)</f>
        <v>430.79</v>
      </c>
    </row>
    <row r="83" spans="1:7" ht="15" thickBot="1" x14ac:dyDescent="0.35">
      <c r="A83" s="163" t="s">
        <v>68</v>
      </c>
      <c r="B83" s="164"/>
      <c r="C83" s="42">
        <f>C82+C81</f>
        <v>0.16098363787037034</v>
      </c>
      <c r="D83" s="48">
        <f>D81+D82</f>
        <v>1570.44</v>
      </c>
    </row>
    <row r="84" spans="1:7" ht="6.9" customHeight="1" thickBot="1" x14ac:dyDescent="0.35">
      <c r="A84" s="15"/>
      <c r="B84" s="15"/>
      <c r="C84" s="15"/>
      <c r="D84" s="16"/>
    </row>
    <row r="85" spans="1:7" ht="15" thickBot="1" x14ac:dyDescent="0.35">
      <c r="A85" s="198" t="s">
        <v>69</v>
      </c>
      <c r="B85" s="198"/>
      <c r="C85" s="198"/>
      <c r="D85" s="198"/>
    </row>
    <row r="86" spans="1:7" ht="15" customHeight="1" thickBot="1" x14ac:dyDescent="0.35">
      <c r="A86" s="40" t="s">
        <v>70</v>
      </c>
      <c r="B86" s="78" t="s">
        <v>73</v>
      </c>
      <c r="C86" s="35" t="s">
        <v>14</v>
      </c>
      <c r="D86" s="41" t="s">
        <v>15</v>
      </c>
    </row>
    <row r="87" spans="1:7" ht="15" thickBot="1" x14ac:dyDescent="0.35">
      <c r="A87" s="5" t="s">
        <v>16</v>
      </c>
      <c r="B87" s="8" t="s">
        <v>112</v>
      </c>
      <c r="C87" s="26">
        <f>((1/12)+(1/12/3))*(4/12)*1.62%*50%</f>
        <v>3.0000000000000003E-4</v>
      </c>
      <c r="D87" s="29">
        <f>ROUND(C87*D21,2)</f>
        <v>2.93</v>
      </c>
      <c r="G87" s="23"/>
    </row>
    <row r="88" spans="1:7" ht="15" thickBot="1" x14ac:dyDescent="0.35">
      <c r="A88" s="194" t="s">
        <v>68</v>
      </c>
      <c r="B88" s="195"/>
      <c r="C88" s="42">
        <f>SUM(C87:C87)</f>
        <v>3.0000000000000003E-4</v>
      </c>
      <c r="D88" s="43">
        <f>SUM(D87:D87)</f>
        <v>2.93</v>
      </c>
    </row>
    <row r="89" spans="1:7" ht="6.9" customHeight="1" thickBot="1" x14ac:dyDescent="0.35">
      <c r="A89" s="17"/>
      <c r="B89" s="17"/>
      <c r="C89" s="17"/>
      <c r="D89" s="18"/>
    </row>
    <row r="90" spans="1:7" ht="15" thickBot="1" x14ac:dyDescent="0.35">
      <c r="A90" s="203" t="s">
        <v>71</v>
      </c>
      <c r="B90" s="203"/>
      <c r="C90" s="203"/>
      <c r="D90" s="203"/>
    </row>
    <row r="91" spans="1:7" ht="15" thickBot="1" x14ac:dyDescent="0.35">
      <c r="A91" s="38">
        <v>4</v>
      </c>
      <c r="B91" s="161" t="s">
        <v>72</v>
      </c>
      <c r="C91" s="161"/>
      <c r="D91" s="38" t="s">
        <v>15</v>
      </c>
    </row>
    <row r="92" spans="1:7" ht="15" customHeight="1" thickBot="1" x14ac:dyDescent="0.35">
      <c r="A92" s="4" t="s">
        <v>65</v>
      </c>
      <c r="B92" s="165" t="s">
        <v>66</v>
      </c>
      <c r="C92" s="165"/>
      <c r="D92" s="11">
        <f>D83</f>
        <v>1570.44</v>
      </c>
    </row>
    <row r="93" spans="1:7" ht="15" thickBot="1" x14ac:dyDescent="0.35">
      <c r="A93" s="4" t="s">
        <v>70</v>
      </c>
      <c r="B93" s="165" t="s">
        <v>73</v>
      </c>
      <c r="C93" s="165"/>
      <c r="D93" s="11">
        <f>D88</f>
        <v>2.93</v>
      </c>
    </row>
    <row r="94" spans="1:7" ht="15" thickBot="1" x14ac:dyDescent="0.35">
      <c r="A94" s="166" t="s">
        <v>27</v>
      </c>
      <c r="B94" s="166"/>
      <c r="C94" s="166"/>
      <c r="D94" s="32">
        <f>SUM(D92:D93)</f>
        <v>1573.3700000000001</v>
      </c>
    </row>
    <row r="95" spans="1:7" ht="6.9" customHeight="1" thickBot="1" x14ac:dyDescent="0.35">
      <c r="A95" s="199"/>
      <c r="B95" s="199"/>
      <c r="C95" s="199"/>
      <c r="D95" s="199"/>
    </row>
    <row r="96" spans="1:7" ht="6.9" customHeight="1" thickBot="1" x14ac:dyDescent="0.35">
      <c r="A96" s="74"/>
      <c r="B96" s="74"/>
      <c r="C96" s="74"/>
      <c r="D96" s="74"/>
    </row>
    <row r="97" spans="1:7" ht="15" customHeight="1" thickBot="1" x14ac:dyDescent="0.35">
      <c r="A97" s="174" t="s">
        <v>123</v>
      </c>
      <c r="B97" s="174"/>
      <c r="C97" s="174"/>
      <c r="D97" s="174"/>
    </row>
    <row r="98" spans="1:7" ht="15" thickBot="1" x14ac:dyDescent="0.35">
      <c r="A98" s="38">
        <v>5</v>
      </c>
      <c r="B98" s="161" t="s">
        <v>74</v>
      </c>
      <c r="C98" s="161"/>
      <c r="D98" s="37" t="s">
        <v>15</v>
      </c>
    </row>
    <row r="99" spans="1:7" ht="15" thickBot="1" x14ac:dyDescent="0.35">
      <c r="A99" s="4" t="s">
        <v>16</v>
      </c>
      <c r="B99" s="162" t="s">
        <v>26</v>
      </c>
      <c r="C99" s="162"/>
      <c r="D99" s="12">
        <v>0</v>
      </c>
    </row>
    <row r="100" spans="1:7" ht="15" thickBot="1" x14ac:dyDescent="0.35">
      <c r="A100" s="166" t="s">
        <v>47</v>
      </c>
      <c r="B100" s="166"/>
      <c r="C100" s="166"/>
      <c r="D100" s="32">
        <f>SUM(D99:D99)</f>
        <v>0</v>
      </c>
    </row>
    <row r="101" spans="1:7" ht="6.9" customHeight="1" thickBot="1" x14ac:dyDescent="0.35">
      <c r="A101" s="160"/>
      <c r="B101" s="160"/>
      <c r="C101" s="160"/>
      <c r="D101" s="160"/>
    </row>
    <row r="102" spans="1:7" ht="15" thickBot="1" x14ac:dyDescent="0.35">
      <c r="A102" s="204" t="s">
        <v>75</v>
      </c>
      <c r="B102" s="205"/>
      <c r="C102" s="205"/>
      <c r="D102" s="79">
        <f>C28+C42+C71+C83+C88</f>
        <v>0.71827900824074065</v>
      </c>
    </row>
    <row r="103" spans="1:7" ht="6.9" customHeight="1" thickBot="1" x14ac:dyDescent="0.35">
      <c r="A103" s="167"/>
      <c r="B103" s="167"/>
      <c r="C103" s="167"/>
      <c r="D103" s="167"/>
    </row>
    <row r="104" spans="1:7" ht="15" thickBot="1" x14ac:dyDescent="0.35">
      <c r="A104" s="182" t="s">
        <v>124</v>
      </c>
      <c r="B104" s="182"/>
      <c r="C104" s="182"/>
      <c r="D104" s="51">
        <f>D21+D61+D71+D94+D100</f>
        <v>18261.52</v>
      </c>
    </row>
    <row r="105" spans="1:7" ht="6.9" customHeight="1" thickBot="1" x14ac:dyDescent="0.35">
      <c r="A105" s="167"/>
      <c r="B105" s="167"/>
      <c r="C105" s="167"/>
      <c r="D105" s="167"/>
    </row>
    <row r="106" spans="1:7" ht="15" thickBot="1" x14ac:dyDescent="0.35">
      <c r="A106" s="168" t="s">
        <v>126</v>
      </c>
      <c r="B106" s="169"/>
      <c r="C106" s="169"/>
      <c r="D106" s="170"/>
    </row>
    <row r="107" spans="1:7" ht="27" thickBot="1" x14ac:dyDescent="0.35">
      <c r="A107" s="44">
        <v>6</v>
      </c>
      <c r="B107" s="45" t="s">
        <v>76</v>
      </c>
      <c r="C107" s="45" t="s">
        <v>14</v>
      </c>
      <c r="D107" s="45" t="s">
        <v>15</v>
      </c>
    </row>
    <row r="108" spans="1:7" ht="15" thickBot="1" x14ac:dyDescent="0.35">
      <c r="A108" s="1" t="s">
        <v>16</v>
      </c>
      <c r="B108" s="2" t="s">
        <v>77</v>
      </c>
      <c r="C108" s="56">
        <f>5%</f>
        <v>0.05</v>
      </c>
      <c r="D108" s="50">
        <f>ROUND(C108*D104,2)</f>
        <v>913.08</v>
      </c>
    </row>
    <row r="109" spans="1:7" ht="15" thickBot="1" x14ac:dyDescent="0.35">
      <c r="A109" s="1" t="s">
        <v>17</v>
      </c>
      <c r="B109" s="2" t="s">
        <v>78</v>
      </c>
      <c r="C109" s="56">
        <f>10%</f>
        <v>0.1</v>
      </c>
      <c r="D109" s="50">
        <f>ROUND(C109*(D104+D108),2)</f>
        <v>1917.46</v>
      </c>
      <c r="G109" s="24"/>
    </row>
    <row r="110" spans="1:7" ht="15" customHeight="1" thickBot="1" x14ac:dyDescent="0.35">
      <c r="A110" s="213" t="s">
        <v>79</v>
      </c>
      <c r="B110" s="214"/>
      <c r="C110" s="57">
        <f>SUM(C108:C109)</f>
        <v>0.15000000000000002</v>
      </c>
      <c r="D110" s="63">
        <f>SUM(D108:D109)</f>
        <v>2830.54</v>
      </c>
    </row>
    <row r="111" spans="1:7" ht="15" thickBot="1" x14ac:dyDescent="0.35">
      <c r="A111" s="1" t="s">
        <v>19</v>
      </c>
      <c r="B111" s="2" t="s">
        <v>106</v>
      </c>
      <c r="C111" s="27"/>
      <c r="D111" s="2"/>
    </row>
    <row r="112" spans="1:7" ht="15" thickBot="1" x14ac:dyDescent="0.35">
      <c r="A112" s="3"/>
      <c r="B112" s="2" t="s">
        <v>80</v>
      </c>
      <c r="C112" s="58">
        <v>0.05</v>
      </c>
      <c r="D112" s="50">
        <f>ROUND(C112*(D104+D110)/(1-C115),2)</f>
        <v>1154.46</v>
      </c>
    </row>
    <row r="113" spans="1:4" ht="15" thickBot="1" x14ac:dyDescent="0.35">
      <c r="A113" s="3"/>
      <c r="B113" s="2" t="s">
        <v>81</v>
      </c>
      <c r="C113" s="59">
        <v>0.03</v>
      </c>
      <c r="D113" s="50">
        <f>ROUND(C113*(D104+D110)/(1-C115),2)</f>
        <v>692.68</v>
      </c>
    </row>
    <row r="114" spans="1:4" ht="15" thickBot="1" x14ac:dyDescent="0.35">
      <c r="A114" s="3"/>
      <c r="B114" s="2" t="s">
        <v>82</v>
      </c>
      <c r="C114" s="59">
        <v>6.4999999999999997E-3</v>
      </c>
      <c r="D114" s="50">
        <f>ROUND(C114*(D104+D110)/(1-C115),2)</f>
        <v>150.08000000000001</v>
      </c>
    </row>
    <row r="115" spans="1:4" ht="15" thickBot="1" x14ac:dyDescent="0.35">
      <c r="A115" s="171" t="s">
        <v>83</v>
      </c>
      <c r="B115" s="172"/>
      <c r="C115" s="60">
        <f>SUM(C112:C114)</f>
        <v>8.6500000000000007E-2</v>
      </c>
      <c r="D115" s="63">
        <f>SUM(D112:D114)</f>
        <v>1997.2199999999998</v>
      </c>
    </row>
    <row r="116" spans="1:4" ht="15" thickBot="1" x14ac:dyDescent="0.35">
      <c r="A116" s="166" t="s">
        <v>27</v>
      </c>
      <c r="B116" s="166"/>
      <c r="C116" s="166"/>
      <c r="D116" s="32">
        <f>D110+D115</f>
        <v>4827.76</v>
      </c>
    </row>
    <row r="117" spans="1:4" ht="6.9" customHeight="1" thickBot="1" x14ac:dyDescent="0.35"/>
    <row r="118" spans="1:4" ht="15" customHeight="1" thickBot="1" x14ac:dyDescent="0.35">
      <c r="A118" s="185" t="s">
        <v>84</v>
      </c>
      <c r="B118" s="186"/>
      <c r="C118" s="186"/>
      <c r="D118" s="187"/>
    </row>
    <row r="119" spans="1:4" ht="26.85" customHeight="1" thickBot="1" x14ac:dyDescent="0.35">
      <c r="A119" s="188" t="s">
        <v>85</v>
      </c>
      <c r="B119" s="189"/>
      <c r="C119" s="190"/>
      <c r="D119" s="39" t="s">
        <v>15</v>
      </c>
    </row>
    <row r="120" spans="1:4" ht="15" thickBot="1" x14ac:dyDescent="0.35">
      <c r="A120" s="4" t="s">
        <v>16</v>
      </c>
      <c r="B120" s="162" t="s">
        <v>12</v>
      </c>
      <c r="C120" s="162"/>
      <c r="D120" s="52">
        <f>D21</f>
        <v>9755.2900000000009</v>
      </c>
    </row>
    <row r="121" spans="1:4" ht="26.85" customHeight="1" thickBot="1" x14ac:dyDescent="0.35">
      <c r="A121" s="4" t="s">
        <v>17</v>
      </c>
      <c r="B121" s="162" t="s">
        <v>28</v>
      </c>
      <c r="C121" s="162"/>
      <c r="D121" s="52">
        <f>D61</f>
        <v>6270.64</v>
      </c>
    </row>
    <row r="122" spans="1:4" ht="15" thickBot="1" x14ac:dyDescent="0.35">
      <c r="A122" s="4" t="s">
        <v>19</v>
      </c>
      <c r="B122" s="162" t="s">
        <v>59</v>
      </c>
      <c r="C122" s="162"/>
      <c r="D122" s="52">
        <f>D71</f>
        <v>662.22</v>
      </c>
    </row>
    <row r="123" spans="1:4" ht="26.85" customHeight="1" thickBot="1" x14ac:dyDescent="0.35">
      <c r="A123" s="4" t="s">
        <v>21</v>
      </c>
      <c r="B123" s="162" t="s">
        <v>86</v>
      </c>
      <c r="C123" s="162"/>
      <c r="D123" s="52">
        <f>D94</f>
        <v>1573.3700000000001</v>
      </c>
    </row>
    <row r="124" spans="1:4" ht="15" thickBot="1" x14ac:dyDescent="0.35">
      <c r="A124" s="4" t="s">
        <v>25</v>
      </c>
      <c r="B124" s="162" t="s">
        <v>123</v>
      </c>
      <c r="C124" s="162"/>
      <c r="D124" s="52">
        <f>D100</f>
        <v>0</v>
      </c>
    </row>
    <row r="125" spans="1:4" ht="15" thickBot="1" x14ac:dyDescent="0.35">
      <c r="A125" s="4" t="s">
        <v>43</v>
      </c>
      <c r="B125" s="162" t="s">
        <v>125</v>
      </c>
      <c r="C125" s="162"/>
      <c r="D125" s="52">
        <f>D116</f>
        <v>4827.76</v>
      </c>
    </row>
    <row r="126" spans="1:4" ht="24" customHeight="1" thickBot="1" x14ac:dyDescent="0.35">
      <c r="A126" s="166" t="s">
        <v>87</v>
      </c>
      <c r="B126" s="166"/>
      <c r="C126" s="166"/>
      <c r="D126" s="53">
        <f>ROUND(SUM(D120:D125),2)</f>
        <v>23089.279999999999</v>
      </c>
    </row>
    <row r="127" spans="1:4" x14ac:dyDescent="0.3">
      <c r="A127" s="207" t="s">
        <v>88</v>
      </c>
      <c r="B127" s="207"/>
      <c r="C127" s="206">
        <v>1</v>
      </c>
      <c r="D127" s="206"/>
    </row>
    <row r="128" spans="1:4" x14ac:dyDescent="0.3">
      <c r="A128" s="208" t="s">
        <v>89</v>
      </c>
      <c r="B128" s="208"/>
      <c r="C128" s="208"/>
      <c r="D128" s="67">
        <f>ROUND(D126*C127,2)</f>
        <v>23089.279999999999</v>
      </c>
    </row>
    <row r="129" spans="1:4" x14ac:dyDescent="0.3">
      <c r="A129" s="209" t="s">
        <v>90</v>
      </c>
      <c r="B129" s="209"/>
      <c r="C129" s="209"/>
      <c r="D129" s="66">
        <f>D128*12</f>
        <v>277071.35999999999</v>
      </c>
    </row>
  </sheetData>
  <mergeCells count="84">
    <mergeCell ref="A129:C129"/>
    <mergeCell ref="A119:C119"/>
    <mergeCell ref="B120:C120"/>
    <mergeCell ref="B121:C121"/>
    <mergeCell ref="B122:C122"/>
    <mergeCell ref="B123:C123"/>
    <mergeCell ref="B124:C124"/>
    <mergeCell ref="B125:C125"/>
    <mergeCell ref="A126:C126"/>
    <mergeCell ref="A127:B127"/>
    <mergeCell ref="C127:D127"/>
    <mergeCell ref="A128:C128"/>
    <mergeCell ref="A118:D118"/>
    <mergeCell ref="B99:C99"/>
    <mergeCell ref="A100:C100"/>
    <mergeCell ref="A101:D101"/>
    <mergeCell ref="A102:C102"/>
    <mergeCell ref="A103:D103"/>
    <mergeCell ref="A104:C104"/>
    <mergeCell ref="A105:D105"/>
    <mergeCell ref="A106:D106"/>
    <mergeCell ref="A110:B110"/>
    <mergeCell ref="A115:B115"/>
    <mergeCell ref="A116:C116"/>
    <mergeCell ref="B98:C98"/>
    <mergeCell ref="A81:B81"/>
    <mergeCell ref="A83:B83"/>
    <mergeCell ref="A85:D85"/>
    <mergeCell ref="A88:B88"/>
    <mergeCell ref="A90:D90"/>
    <mergeCell ref="B91:C91"/>
    <mergeCell ref="B92:C92"/>
    <mergeCell ref="B93:C93"/>
    <mergeCell ref="A94:C94"/>
    <mergeCell ref="A95:D95"/>
    <mergeCell ref="A97:D97"/>
    <mergeCell ref="A74:D74"/>
    <mergeCell ref="A56:D56"/>
    <mergeCell ref="B57:C57"/>
    <mergeCell ref="B58:C58"/>
    <mergeCell ref="B59:C59"/>
    <mergeCell ref="B60:C60"/>
    <mergeCell ref="A61:C61"/>
    <mergeCell ref="A62:D62"/>
    <mergeCell ref="A63:D63"/>
    <mergeCell ref="A71:B71"/>
    <mergeCell ref="A72:D72"/>
    <mergeCell ref="A73:D73"/>
    <mergeCell ref="B55:D55"/>
    <mergeCell ref="A32:D32"/>
    <mergeCell ref="A42:B42"/>
    <mergeCell ref="A43:D43"/>
    <mergeCell ref="A44:D44"/>
    <mergeCell ref="B45:C45"/>
    <mergeCell ref="B46:C46"/>
    <mergeCell ref="B47:C47"/>
    <mergeCell ref="B48:C48"/>
    <mergeCell ref="B49:C49"/>
    <mergeCell ref="B53:C53"/>
    <mergeCell ref="A54:C54"/>
    <mergeCell ref="A31:D31"/>
    <mergeCell ref="A13:D13"/>
    <mergeCell ref="B15:C15"/>
    <mergeCell ref="B19:C19"/>
    <mergeCell ref="B20:C20"/>
    <mergeCell ref="A21:C21"/>
    <mergeCell ref="A22:D22"/>
    <mergeCell ref="A23:D23"/>
    <mergeCell ref="A24:D24"/>
    <mergeCell ref="A28:B28"/>
    <mergeCell ref="A29:D29"/>
    <mergeCell ref="A30:C30"/>
    <mergeCell ref="A12:D12"/>
    <mergeCell ref="A1:D1"/>
    <mergeCell ref="A2:D2"/>
    <mergeCell ref="A3:C3"/>
    <mergeCell ref="A4:C4"/>
    <mergeCell ref="A5:C5"/>
    <mergeCell ref="A6:C6"/>
    <mergeCell ref="A7:C7"/>
    <mergeCell ref="A8:C8"/>
    <mergeCell ref="A9:C9"/>
    <mergeCell ref="A10:C10"/>
    <mergeCell ref="A11:C11"/>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FB8C1-168B-477C-AE3B-3B6D2916AF5F}">
  <sheetPr>
    <tabColor theme="9"/>
  </sheetPr>
  <dimension ref="A1:H129"/>
  <sheetViews>
    <sheetView zoomScaleNormal="100" workbookViewId="0">
      <selection activeCell="F22" sqref="F22"/>
    </sheetView>
  </sheetViews>
  <sheetFormatPr defaultColWidth="8.88671875" defaultRowHeight="14.4" x14ac:dyDescent="0.3"/>
  <cols>
    <col min="1" max="1" width="9.33203125" customWidth="1"/>
    <col min="2" max="2" width="41.44140625" customWidth="1"/>
    <col min="3" max="3" width="13.44140625" customWidth="1"/>
    <col min="4" max="4" width="16.5546875" customWidth="1"/>
    <col min="7" max="7" width="12.109375" bestFit="1" customWidth="1"/>
    <col min="8" max="8" width="25.44140625" customWidth="1"/>
  </cols>
  <sheetData>
    <row r="1" spans="1:4" ht="15" thickBot="1" x14ac:dyDescent="0.35">
      <c r="A1" s="184" t="s">
        <v>0</v>
      </c>
      <c r="B1" s="184"/>
      <c r="C1" s="184"/>
      <c r="D1" s="184"/>
    </row>
    <row r="2" spans="1:4" ht="29.4" customHeight="1" thickBot="1" x14ac:dyDescent="0.35">
      <c r="A2" s="210" t="s">
        <v>140</v>
      </c>
      <c r="B2" s="211"/>
      <c r="C2" s="211"/>
      <c r="D2" s="212"/>
    </row>
    <row r="3" spans="1:4" ht="15" thickBot="1" x14ac:dyDescent="0.35">
      <c r="A3" s="173" t="s">
        <v>1</v>
      </c>
      <c r="B3" s="173"/>
      <c r="C3" s="173"/>
      <c r="D3" s="19" t="s">
        <v>2</v>
      </c>
    </row>
    <row r="4" spans="1:4" ht="15" thickBot="1" x14ac:dyDescent="0.35">
      <c r="A4" s="173" t="s">
        <v>3</v>
      </c>
      <c r="B4" s="173"/>
      <c r="C4" s="173"/>
      <c r="D4" s="19">
        <v>1</v>
      </c>
    </row>
    <row r="5" spans="1:4" ht="15" thickBot="1" x14ac:dyDescent="0.35">
      <c r="A5" s="173" t="s">
        <v>4</v>
      </c>
      <c r="B5" s="173"/>
      <c r="C5" s="173"/>
      <c r="D5" s="19">
        <v>1</v>
      </c>
    </row>
    <row r="6" spans="1:4" ht="15" thickBot="1" x14ac:dyDescent="0.35">
      <c r="A6" s="173" t="s">
        <v>5</v>
      </c>
      <c r="B6" s="173"/>
      <c r="C6" s="173"/>
      <c r="D6" s="75">
        <v>12</v>
      </c>
    </row>
    <row r="7" spans="1:4" ht="15" thickBot="1" x14ac:dyDescent="0.35">
      <c r="A7" s="173" t="s">
        <v>6</v>
      </c>
      <c r="B7" s="173"/>
      <c r="C7" s="173"/>
      <c r="D7" s="19" t="s">
        <v>134</v>
      </c>
    </row>
    <row r="8" spans="1:4" ht="15" thickBot="1" x14ac:dyDescent="0.35">
      <c r="A8" s="173" t="s">
        <v>7</v>
      </c>
      <c r="B8" s="173"/>
      <c r="C8" s="173"/>
      <c r="D8" s="95" t="s">
        <v>138</v>
      </c>
    </row>
    <row r="9" spans="1:4" ht="15" thickBot="1" x14ac:dyDescent="0.35">
      <c r="A9" s="173" t="s">
        <v>8</v>
      </c>
      <c r="B9" s="173"/>
      <c r="C9" s="173"/>
      <c r="D9" s="19" t="s">
        <v>135</v>
      </c>
    </row>
    <row r="10" spans="1:4" ht="15" thickBot="1" x14ac:dyDescent="0.35">
      <c r="A10" s="173" t="s">
        <v>9</v>
      </c>
      <c r="B10" s="173"/>
      <c r="C10" s="173"/>
      <c r="D10" s="19" t="s">
        <v>10</v>
      </c>
    </row>
    <row r="11" spans="1:4" ht="15" thickBot="1" x14ac:dyDescent="0.35">
      <c r="A11" s="173" t="s">
        <v>11</v>
      </c>
      <c r="B11" s="173"/>
      <c r="C11" s="173"/>
      <c r="D11" s="90">
        <v>1412</v>
      </c>
    </row>
    <row r="12" spans="1:4" ht="6.9" customHeight="1" thickBot="1" x14ac:dyDescent="0.35">
      <c r="A12" s="167"/>
      <c r="B12" s="167"/>
      <c r="C12" s="167"/>
      <c r="D12" s="167"/>
    </row>
    <row r="13" spans="1:4" ht="15" customHeight="1" thickBot="1" x14ac:dyDescent="0.35">
      <c r="A13" s="174" t="s">
        <v>12</v>
      </c>
      <c r="B13" s="174"/>
      <c r="C13" s="174"/>
      <c r="D13" s="174"/>
    </row>
    <row r="14" spans="1:4" ht="27" thickBot="1" x14ac:dyDescent="0.35">
      <c r="A14" s="33">
        <v>1</v>
      </c>
      <c r="B14" s="34" t="s">
        <v>13</v>
      </c>
      <c r="C14" s="35" t="s">
        <v>14</v>
      </c>
      <c r="D14" s="35" t="s">
        <v>15</v>
      </c>
    </row>
    <row r="15" spans="1:4" ht="15" thickBot="1" x14ac:dyDescent="0.35">
      <c r="A15" s="4" t="s">
        <v>16</v>
      </c>
      <c r="B15" s="162" t="s">
        <v>105</v>
      </c>
      <c r="C15" s="162"/>
      <c r="D15" s="91">
        <v>11846.28</v>
      </c>
    </row>
    <row r="16" spans="1:4" ht="15" thickBot="1" x14ac:dyDescent="0.35">
      <c r="A16" s="4" t="s">
        <v>17</v>
      </c>
      <c r="B16" s="13" t="s">
        <v>18</v>
      </c>
      <c r="C16" s="71"/>
      <c r="D16" s="12">
        <v>0</v>
      </c>
    </row>
    <row r="17" spans="1:4" ht="15" thickBot="1" x14ac:dyDescent="0.35">
      <c r="A17" s="4" t="s">
        <v>19</v>
      </c>
      <c r="B17" s="13" t="s">
        <v>20</v>
      </c>
      <c r="C17" s="71"/>
      <c r="D17" s="12">
        <v>0</v>
      </c>
    </row>
    <row r="18" spans="1:4" ht="15" thickBot="1" x14ac:dyDescent="0.35">
      <c r="A18" s="4" t="s">
        <v>21</v>
      </c>
      <c r="B18" s="13" t="s">
        <v>22</v>
      </c>
      <c r="C18" s="71"/>
      <c r="D18" s="12">
        <v>0</v>
      </c>
    </row>
    <row r="19" spans="1:4" ht="15" thickBot="1" x14ac:dyDescent="0.35">
      <c r="A19" s="4" t="s">
        <v>23</v>
      </c>
      <c r="B19" s="162" t="s">
        <v>24</v>
      </c>
      <c r="C19" s="162"/>
      <c r="D19" s="12">
        <v>0</v>
      </c>
    </row>
    <row r="20" spans="1:4" ht="15" thickBot="1" x14ac:dyDescent="0.35">
      <c r="A20" s="4" t="s">
        <v>25</v>
      </c>
      <c r="B20" s="162" t="s">
        <v>26</v>
      </c>
      <c r="C20" s="162"/>
      <c r="D20" s="12">
        <v>0</v>
      </c>
    </row>
    <row r="21" spans="1:4" ht="15" thickBot="1" x14ac:dyDescent="0.35">
      <c r="A21" s="177" t="s">
        <v>27</v>
      </c>
      <c r="B21" s="178"/>
      <c r="C21" s="179"/>
      <c r="D21" s="32">
        <f>SUM(D15:D20)</f>
        <v>11846.28</v>
      </c>
    </row>
    <row r="22" spans="1:4" ht="6.9" customHeight="1" thickBot="1" x14ac:dyDescent="0.35">
      <c r="A22" s="175"/>
      <c r="B22" s="175"/>
      <c r="C22" s="175"/>
      <c r="D22" s="175"/>
    </row>
    <row r="23" spans="1:4" ht="15" customHeight="1" thickBot="1" x14ac:dyDescent="0.35">
      <c r="A23" s="174" t="s">
        <v>28</v>
      </c>
      <c r="B23" s="174"/>
      <c r="C23" s="174"/>
      <c r="D23" s="174"/>
    </row>
    <row r="24" spans="1:4" ht="15" customHeight="1" thickBot="1" x14ac:dyDescent="0.35">
      <c r="A24" s="183" t="s">
        <v>29</v>
      </c>
      <c r="B24" s="183"/>
      <c r="C24" s="183"/>
      <c r="D24" s="183"/>
    </row>
    <row r="25" spans="1:4" ht="26.85" customHeight="1" thickBot="1" x14ac:dyDescent="0.35">
      <c r="A25" s="33" t="s">
        <v>30</v>
      </c>
      <c r="B25" s="36" t="s">
        <v>31</v>
      </c>
      <c r="C25" s="35" t="s">
        <v>14</v>
      </c>
      <c r="D25" s="35" t="s">
        <v>15</v>
      </c>
    </row>
    <row r="26" spans="1:4" ht="15" thickBot="1" x14ac:dyDescent="0.35">
      <c r="A26" s="4" t="s">
        <v>16</v>
      </c>
      <c r="B26" s="14" t="s">
        <v>32</v>
      </c>
      <c r="C26" s="54">
        <f>1/12</f>
        <v>8.3333333333333329E-2</v>
      </c>
      <c r="D26" s="12">
        <f>ROUND(($C$26)*D21,2)</f>
        <v>987.19</v>
      </c>
    </row>
    <row r="27" spans="1:4" ht="15" thickBot="1" x14ac:dyDescent="0.35">
      <c r="A27" s="4" t="s">
        <v>17</v>
      </c>
      <c r="B27" s="14" t="s">
        <v>33</v>
      </c>
      <c r="C27" s="54">
        <f>1/12/3</f>
        <v>2.7777777777777776E-2</v>
      </c>
      <c r="D27" s="12">
        <f>ROUND(($C$27)*D21,2)</f>
        <v>329.06</v>
      </c>
    </row>
    <row r="28" spans="1:4" ht="15" thickBot="1" x14ac:dyDescent="0.35">
      <c r="A28" s="180" t="s">
        <v>27</v>
      </c>
      <c r="B28" s="181"/>
      <c r="C28" s="55">
        <f>SUM(C26:C27)</f>
        <v>0.1111111111111111</v>
      </c>
      <c r="D28" s="46">
        <f>SUM(D26:D27)</f>
        <v>1316.25</v>
      </c>
    </row>
    <row r="29" spans="1:4" ht="6.9" customHeight="1" thickBot="1" x14ac:dyDescent="0.35">
      <c r="A29" s="176"/>
      <c r="B29" s="176"/>
      <c r="C29" s="176"/>
      <c r="D29" s="176"/>
    </row>
    <row r="30" spans="1:4" ht="15" thickBot="1" x14ac:dyDescent="0.35">
      <c r="A30" s="182" t="s">
        <v>34</v>
      </c>
      <c r="B30" s="182"/>
      <c r="C30" s="182"/>
      <c r="D30" s="61">
        <f>D21+D28</f>
        <v>13162.53</v>
      </c>
    </row>
    <row r="31" spans="1:4" ht="6.9" customHeight="1" thickBot="1" x14ac:dyDescent="0.35">
      <c r="A31" s="175"/>
      <c r="B31" s="175"/>
      <c r="C31" s="175"/>
      <c r="D31" s="175"/>
    </row>
    <row r="32" spans="1:4" ht="37.35" customHeight="1" thickBot="1" x14ac:dyDescent="0.35">
      <c r="A32" s="196" t="s">
        <v>35</v>
      </c>
      <c r="B32" s="196"/>
      <c r="C32" s="196"/>
      <c r="D32" s="196"/>
    </row>
    <row r="33" spans="1:4" ht="27" thickBot="1" x14ac:dyDescent="0.35">
      <c r="A33" s="33" t="s">
        <v>36</v>
      </c>
      <c r="B33" s="35" t="s">
        <v>37</v>
      </c>
      <c r="C33" s="35" t="s">
        <v>14</v>
      </c>
      <c r="D33" s="35" t="s">
        <v>15</v>
      </c>
    </row>
    <row r="34" spans="1:4" ht="15" thickBot="1" x14ac:dyDescent="0.35">
      <c r="A34" s="4" t="s">
        <v>16</v>
      </c>
      <c r="B34" s="9" t="s">
        <v>38</v>
      </c>
      <c r="C34" s="10">
        <v>0.2</v>
      </c>
      <c r="D34" s="12">
        <f>ROUND(($C$34)*D30,2)</f>
        <v>2632.51</v>
      </c>
    </row>
    <row r="35" spans="1:4" ht="15" thickBot="1" x14ac:dyDescent="0.35">
      <c r="A35" s="4" t="s">
        <v>17</v>
      </c>
      <c r="B35" s="9" t="s">
        <v>39</v>
      </c>
      <c r="C35" s="10">
        <v>2.5000000000000001E-2</v>
      </c>
      <c r="D35" s="12">
        <f>ROUND(($C$35)*D30,2)</f>
        <v>329.06</v>
      </c>
    </row>
    <row r="36" spans="1:4" ht="15" thickBot="1" x14ac:dyDescent="0.35">
      <c r="A36" s="4" t="s">
        <v>19</v>
      </c>
      <c r="B36" s="9" t="s">
        <v>119</v>
      </c>
      <c r="C36" s="10">
        <f>2%*2</f>
        <v>0.04</v>
      </c>
      <c r="D36" s="12">
        <f>ROUND(($C$36)*D30,2)</f>
        <v>526.5</v>
      </c>
    </row>
    <row r="37" spans="1:4" ht="15" thickBot="1" x14ac:dyDescent="0.35">
      <c r="A37" s="4" t="s">
        <v>21</v>
      </c>
      <c r="B37" s="9" t="s">
        <v>40</v>
      </c>
      <c r="C37" s="10">
        <v>1.4999999999999999E-2</v>
      </c>
      <c r="D37" s="12">
        <f>ROUND(($C$37)*D30,2)</f>
        <v>197.44</v>
      </c>
    </row>
    <row r="38" spans="1:4" ht="15" thickBot="1" x14ac:dyDescent="0.35">
      <c r="A38" s="4" t="s">
        <v>23</v>
      </c>
      <c r="B38" s="9" t="s">
        <v>41</v>
      </c>
      <c r="C38" s="10">
        <v>0.01</v>
      </c>
      <c r="D38" s="12">
        <f>ROUND(($C$38)*D30,2)</f>
        <v>131.63</v>
      </c>
    </row>
    <row r="39" spans="1:4" ht="15" thickBot="1" x14ac:dyDescent="0.35">
      <c r="A39" s="4" t="s">
        <v>25</v>
      </c>
      <c r="B39" s="9" t="s">
        <v>42</v>
      </c>
      <c r="C39" s="10">
        <v>6.0000000000000001E-3</v>
      </c>
      <c r="D39" s="12">
        <f>ROUND(($C$39)*D30,2)</f>
        <v>78.98</v>
      </c>
    </row>
    <row r="40" spans="1:4" ht="15" thickBot="1" x14ac:dyDescent="0.35">
      <c r="A40" s="4" t="s">
        <v>43</v>
      </c>
      <c r="B40" s="9" t="s">
        <v>44</v>
      </c>
      <c r="C40" s="10">
        <v>2E-3</v>
      </c>
      <c r="D40" s="12">
        <f>ROUND(($C$40)*D30,2)</f>
        <v>26.33</v>
      </c>
    </row>
    <row r="41" spans="1:4" ht="15" thickBot="1" x14ac:dyDescent="0.35">
      <c r="A41" s="4" t="s">
        <v>45</v>
      </c>
      <c r="B41" s="9" t="s">
        <v>46</v>
      </c>
      <c r="C41" s="10">
        <v>0.08</v>
      </c>
      <c r="D41" s="12">
        <f>ROUND(($C$41)*D30,2)</f>
        <v>1053</v>
      </c>
    </row>
    <row r="42" spans="1:4" ht="15" thickBot="1" x14ac:dyDescent="0.35">
      <c r="A42" s="197" t="s">
        <v>47</v>
      </c>
      <c r="B42" s="197"/>
      <c r="C42" s="47">
        <f>SUM(C34:C41)</f>
        <v>0.37800000000000006</v>
      </c>
      <c r="D42" s="46">
        <f>SUM(D34:D41)</f>
        <v>4975.4500000000007</v>
      </c>
    </row>
    <row r="43" spans="1:4" ht="6.9" customHeight="1" thickBot="1" x14ac:dyDescent="0.35">
      <c r="A43" s="160"/>
      <c r="B43" s="160"/>
      <c r="C43" s="160"/>
      <c r="D43" s="160"/>
    </row>
    <row r="44" spans="1:4" ht="15" customHeight="1" thickBot="1" x14ac:dyDescent="0.35">
      <c r="A44" s="183" t="s">
        <v>48</v>
      </c>
      <c r="B44" s="183"/>
      <c r="C44" s="183"/>
      <c r="D44" s="183"/>
    </row>
    <row r="45" spans="1:4" ht="15" thickBot="1" x14ac:dyDescent="0.35">
      <c r="A45" s="33" t="s">
        <v>49</v>
      </c>
      <c r="B45" s="193" t="s">
        <v>50</v>
      </c>
      <c r="C45" s="193"/>
      <c r="D45" s="35" t="s">
        <v>15</v>
      </c>
    </row>
    <row r="46" spans="1:4" ht="15" thickBot="1" x14ac:dyDescent="0.35">
      <c r="A46" s="4" t="s">
        <v>16</v>
      </c>
      <c r="B46" s="162" t="s">
        <v>117</v>
      </c>
      <c r="C46" s="162"/>
      <c r="D46" s="12">
        <f>ROUND((21*5.5*2),2)</f>
        <v>231</v>
      </c>
    </row>
    <row r="47" spans="1:4" ht="15" thickBot="1" x14ac:dyDescent="0.35">
      <c r="A47" s="4" t="s">
        <v>51</v>
      </c>
      <c r="B47" s="162" t="s">
        <v>52</v>
      </c>
      <c r="C47" s="162"/>
      <c r="D47" s="12">
        <f>ROUND(IF(-(0.06*D15)&gt;-D46,-(0.06*D15),-D46),2)</f>
        <v>-231</v>
      </c>
    </row>
    <row r="48" spans="1:4" ht="15" thickBot="1" x14ac:dyDescent="0.35">
      <c r="A48" s="4" t="s">
        <v>17</v>
      </c>
      <c r="B48" s="162" t="s">
        <v>118</v>
      </c>
      <c r="C48" s="162"/>
      <c r="D48" s="94">
        <f>ROUND(42.2*21,2)</f>
        <v>886.2</v>
      </c>
    </row>
    <row r="49" spans="1:4" ht="15" thickBot="1" x14ac:dyDescent="0.35">
      <c r="A49" s="4" t="s">
        <v>53</v>
      </c>
      <c r="B49" s="191" t="s">
        <v>54</v>
      </c>
      <c r="C49" s="192"/>
      <c r="D49" s="12">
        <v>0</v>
      </c>
    </row>
    <row r="50" spans="1:4" ht="15" thickBot="1" x14ac:dyDescent="0.35">
      <c r="A50" s="4" t="s">
        <v>19</v>
      </c>
      <c r="B50" s="92" t="s">
        <v>136</v>
      </c>
      <c r="C50" s="93"/>
      <c r="D50" s="12">
        <v>187.18</v>
      </c>
    </row>
    <row r="51" spans="1:4" ht="15" thickBot="1" x14ac:dyDescent="0.35">
      <c r="A51" s="4" t="s">
        <v>21</v>
      </c>
      <c r="B51" s="92" t="s">
        <v>137</v>
      </c>
      <c r="C51" s="93"/>
      <c r="D51" s="12">
        <v>12.81</v>
      </c>
    </row>
    <row r="52" spans="1:4" ht="15" thickBot="1" x14ac:dyDescent="0.35">
      <c r="A52" s="4" t="s">
        <v>23</v>
      </c>
      <c r="B52" s="92" t="s">
        <v>133</v>
      </c>
      <c r="C52" s="93"/>
      <c r="D52" s="12">
        <v>3.3</v>
      </c>
    </row>
    <row r="53" spans="1:4" ht="15" thickBot="1" x14ac:dyDescent="0.35">
      <c r="A53" s="4" t="s">
        <v>25</v>
      </c>
      <c r="B53" s="162" t="s">
        <v>55</v>
      </c>
      <c r="C53" s="162"/>
      <c r="D53" s="12">
        <v>0</v>
      </c>
    </row>
    <row r="54" spans="1:4" ht="15" thickBot="1" x14ac:dyDescent="0.35">
      <c r="A54" s="216" t="s">
        <v>27</v>
      </c>
      <c r="B54" s="216"/>
      <c r="C54" s="216"/>
      <c r="D54" s="46">
        <f>SUM(D46:D53)</f>
        <v>1089.49</v>
      </c>
    </row>
    <row r="55" spans="1:4" ht="6.9" customHeight="1" thickBot="1" x14ac:dyDescent="0.35">
      <c r="B55" s="160"/>
      <c r="C55" s="160"/>
      <c r="D55" s="160"/>
    </row>
    <row r="56" spans="1:4" ht="25.35" customHeight="1" thickBot="1" x14ac:dyDescent="0.35">
      <c r="A56" s="174" t="s">
        <v>56</v>
      </c>
      <c r="B56" s="174"/>
      <c r="C56" s="174"/>
      <c r="D56" s="174"/>
    </row>
    <row r="57" spans="1:4" ht="15" thickBot="1" x14ac:dyDescent="0.35">
      <c r="A57" s="38">
        <v>2</v>
      </c>
      <c r="B57" s="161" t="s">
        <v>57</v>
      </c>
      <c r="C57" s="161"/>
      <c r="D57" s="38" t="s">
        <v>15</v>
      </c>
    </row>
    <row r="58" spans="1:4" ht="26.85" customHeight="1" thickBot="1" x14ac:dyDescent="0.35">
      <c r="A58" s="4" t="s">
        <v>30</v>
      </c>
      <c r="B58" s="162" t="s">
        <v>58</v>
      </c>
      <c r="C58" s="162"/>
      <c r="D58" s="11">
        <f>D28</f>
        <v>1316.25</v>
      </c>
    </row>
    <row r="59" spans="1:4" ht="15" thickBot="1" x14ac:dyDescent="0.35">
      <c r="A59" s="4" t="s">
        <v>36</v>
      </c>
      <c r="B59" s="162" t="s">
        <v>37</v>
      </c>
      <c r="C59" s="162"/>
      <c r="D59" s="11">
        <f>D42</f>
        <v>4975.4500000000007</v>
      </c>
    </row>
    <row r="60" spans="1:4" ht="15" thickBot="1" x14ac:dyDescent="0.35">
      <c r="A60" s="4" t="s">
        <v>49</v>
      </c>
      <c r="B60" s="162" t="s">
        <v>50</v>
      </c>
      <c r="C60" s="162"/>
      <c r="D60" s="11">
        <f>D54</f>
        <v>1089.49</v>
      </c>
    </row>
    <row r="61" spans="1:4" ht="15" thickBot="1" x14ac:dyDescent="0.35">
      <c r="A61" s="166" t="s">
        <v>27</v>
      </c>
      <c r="B61" s="166"/>
      <c r="C61" s="166"/>
      <c r="D61" s="32">
        <f>SUM(D58:D60)</f>
        <v>7381.1900000000005</v>
      </c>
    </row>
    <row r="62" spans="1:4" ht="6.9" customHeight="1" thickBot="1" x14ac:dyDescent="0.35">
      <c r="A62" s="175"/>
      <c r="B62" s="175"/>
      <c r="C62" s="175"/>
      <c r="D62" s="175"/>
    </row>
    <row r="63" spans="1:4" ht="15" customHeight="1" thickBot="1" x14ac:dyDescent="0.35">
      <c r="A63" s="215" t="s">
        <v>59</v>
      </c>
      <c r="B63" s="215"/>
      <c r="C63" s="215"/>
      <c r="D63" s="215"/>
    </row>
    <row r="64" spans="1:4" ht="27" thickBot="1" x14ac:dyDescent="0.35">
      <c r="A64" s="38">
        <v>3</v>
      </c>
      <c r="B64" s="76" t="s">
        <v>60</v>
      </c>
      <c r="C64" s="35" t="s">
        <v>14</v>
      </c>
      <c r="D64" s="38" t="s">
        <v>15</v>
      </c>
    </row>
    <row r="65" spans="1:8" ht="15" thickBot="1" x14ac:dyDescent="0.35">
      <c r="A65" s="4" t="s">
        <v>16</v>
      </c>
      <c r="B65" s="13" t="s">
        <v>113</v>
      </c>
      <c r="C65" s="54">
        <f>(((1+(1/12)+(1/12)+(1/12/3)))/12)*0.05</f>
        <v>4.9768518518518512E-3</v>
      </c>
      <c r="D65" s="21">
        <f>ROUND(C65*D21,2)</f>
        <v>58.96</v>
      </c>
    </row>
    <row r="66" spans="1:8" ht="26.85" customHeight="1" thickBot="1" x14ac:dyDescent="0.35">
      <c r="A66" s="4" t="s">
        <v>17</v>
      </c>
      <c r="B66" s="13" t="s">
        <v>114</v>
      </c>
      <c r="C66" s="54">
        <f>(8%*C65)</f>
        <v>3.9814814814814812E-4</v>
      </c>
      <c r="D66" s="21">
        <f>ROUND(C66*D21,2)</f>
        <v>4.72</v>
      </c>
      <c r="G66" s="25"/>
    </row>
    <row r="67" spans="1:8" ht="15" thickBot="1" x14ac:dyDescent="0.35">
      <c r="A67" s="4" t="s">
        <v>19</v>
      </c>
      <c r="B67" s="13" t="s">
        <v>115</v>
      </c>
      <c r="C67" s="54">
        <f>(40%*8%*C65)</f>
        <v>1.5925925925925924E-4</v>
      </c>
      <c r="D67" s="22">
        <f>ROUND(C67*D21,2)</f>
        <v>1.89</v>
      </c>
      <c r="H67" s="24"/>
    </row>
    <row r="68" spans="1:8" ht="15" thickBot="1" x14ac:dyDescent="0.35">
      <c r="A68" s="4" t="s">
        <v>21</v>
      </c>
      <c r="B68" s="13" t="s">
        <v>116</v>
      </c>
      <c r="C68" s="54">
        <f>(((1/30*7))/12)</f>
        <v>1.9444444444444445E-2</v>
      </c>
      <c r="D68" s="21">
        <f>ROUND(C68*D21,2)</f>
        <v>230.34</v>
      </c>
      <c r="H68" s="24"/>
    </row>
    <row r="69" spans="1:8" ht="26.85" customHeight="1" thickBot="1" x14ac:dyDescent="0.35">
      <c r="A69" s="4" t="s">
        <v>23</v>
      </c>
      <c r="B69" s="68" t="s">
        <v>61</v>
      </c>
      <c r="C69" s="54">
        <f>C42*C68</f>
        <v>7.3500000000000015E-3</v>
      </c>
      <c r="D69" s="22">
        <f>ROUND(C69*D21,2)</f>
        <v>87.07</v>
      </c>
      <c r="G69" s="25"/>
      <c r="H69" s="20"/>
    </row>
    <row r="70" spans="1:8" ht="27" thickBot="1" x14ac:dyDescent="0.35">
      <c r="A70" s="4" t="s">
        <v>25</v>
      </c>
      <c r="B70" s="13" t="s">
        <v>62</v>
      </c>
      <c r="C70" s="54">
        <f>(1+(1/12)+(1/3/12))*0.08*0.4</f>
        <v>3.5555555555555556E-2</v>
      </c>
      <c r="D70" s="21">
        <f>ROUND(C70*D21,2)</f>
        <v>421.2</v>
      </c>
      <c r="H70" s="23"/>
    </row>
    <row r="71" spans="1:8" ht="15" thickBot="1" x14ac:dyDescent="0.35">
      <c r="A71" s="177" t="s">
        <v>27</v>
      </c>
      <c r="B71" s="179"/>
      <c r="C71" s="70">
        <f>SUM(C65:C70)</f>
        <v>6.7884259259259255E-2</v>
      </c>
      <c r="D71" s="49">
        <f>SUM(D65:D70)</f>
        <v>804.18</v>
      </c>
      <c r="G71" s="24"/>
    </row>
    <row r="72" spans="1:8" ht="6.9" customHeight="1" thickBot="1" x14ac:dyDescent="0.35">
      <c r="A72" s="175"/>
      <c r="B72" s="175"/>
      <c r="C72" s="175"/>
      <c r="D72" s="175"/>
    </row>
    <row r="73" spans="1:8" ht="15" thickBot="1" x14ac:dyDescent="0.35">
      <c r="A73" s="200" t="s">
        <v>63</v>
      </c>
      <c r="B73" s="201"/>
      <c r="C73" s="201"/>
      <c r="D73" s="202"/>
    </row>
    <row r="74" spans="1:8" ht="15" customHeight="1" thickBot="1" x14ac:dyDescent="0.35">
      <c r="A74" s="198" t="s">
        <v>64</v>
      </c>
      <c r="B74" s="198"/>
      <c r="C74" s="198"/>
      <c r="D74" s="198"/>
    </row>
    <row r="75" spans="1:8" ht="27" thickBot="1" x14ac:dyDescent="0.35">
      <c r="A75" s="40" t="s">
        <v>65</v>
      </c>
      <c r="B75" s="77" t="s">
        <v>66</v>
      </c>
      <c r="C75" s="35" t="s">
        <v>14</v>
      </c>
      <c r="D75" s="41" t="s">
        <v>15</v>
      </c>
    </row>
    <row r="76" spans="1:8" ht="15" customHeight="1" thickBot="1" x14ac:dyDescent="0.35">
      <c r="A76" s="5" t="s">
        <v>16</v>
      </c>
      <c r="B76" s="6" t="s">
        <v>111</v>
      </c>
      <c r="C76" s="26">
        <f>(1+(1/12)+(1/12)+(1/12/3))/12</f>
        <v>9.9537037037037021E-2</v>
      </c>
      <c r="D76" s="29">
        <f>ROUND(C76*D21,2)</f>
        <v>1179.1400000000001</v>
      </c>
    </row>
    <row r="77" spans="1:8" ht="15" customHeight="1" thickBot="1" x14ac:dyDescent="0.35">
      <c r="A77" s="5" t="s">
        <v>17</v>
      </c>
      <c r="B77" s="6" t="s">
        <v>110</v>
      </c>
      <c r="C77" s="26">
        <f>((1/30)/12)</f>
        <v>2.7777777777777779E-3</v>
      </c>
      <c r="D77" s="29">
        <f>ROUND(C77*D21,2)</f>
        <v>32.909999999999997</v>
      </c>
    </row>
    <row r="78" spans="1:8" ht="15" customHeight="1" thickBot="1" x14ac:dyDescent="0.35">
      <c r="A78" s="5" t="s">
        <v>19</v>
      </c>
      <c r="B78" s="6" t="s">
        <v>109</v>
      </c>
      <c r="C78" s="26">
        <f>((5/30)/12)*1.62%*50%</f>
        <v>1.1250000000000001E-4</v>
      </c>
      <c r="D78" s="29">
        <f>ROUND(C78*D21,2)</f>
        <v>1.33</v>
      </c>
    </row>
    <row r="79" spans="1:8" ht="15" thickBot="1" x14ac:dyDescent="0.35">
      <c r="A79" s="5" t="s">
        <v>21</v>
      </c>
      <c r="B79" s="31" t="s">
        <v>108</v>
      </c>
      <c r="C79" s="26">
        <f>(5/30)/12</f>
        <v>1.3888888888888888E-2</v>
      </c>
      <c r="D79" s="29">
        <f>ROUND(C79*D21,2)</f>
        <v>164.53</v>
      </c>
      <c r="F79" s="20"/>
    </row>
    <row r="80" spans="1:8" ht="15" thickBot="1" x14ac:dyDescent="0.35">
      <c r="A80" s="5" t="s">
        <v>23</v>
      </c>
      <c r="B80" s="31" t="s">
        <v>107</v>
      </c>
      <c r="C80" s="26">
        <f>((15/30)/12)*1.219%</f>
        <v>5.0791666666666672E-4</v>
      </c>
      <c r="D80" s="29">
        <f>ROUND(C80*D21,2)</f>
        <v>6.02</v>
      </c>
    </row>
    <row r="81" spans="1:7" ht="15" thickBot="1" x14ac:dyDescent="0.35">
      <c r="A81" s="194" t="s">
        <v>67</v>
      </c>
      <c r="B81" s="195"/>
      <c r="C81" s="42">
        <f>SUM(C76:C80)</f>
        <v>0.11682412037037035</v>
      </c>
      <c r="D81" s="43">
        <f>SUM(D76:D80)</f>
        <v>1383.93</v>
      </c>
    </row>
    <row r="82" spans="1:7" ht="25.5" customHeight="1" thickBot="1" x14ac:dyDescent="0.35">
      <c r="A82" s="7" t="s">
        <v>25</v>
      </c>
      <c r="B82" s="69" t="s">
        <v>120</v>
      </c>
      <c r="C82" s="28">
        <f>C42*C81</f>
        <v>4.4159517500000002E-2</v>
      </c>
      <c r="D82" s="30">
        <f>ROUND(C82*D21,2)</f>
        <v>523.13</v>
      </c>
    </row>
    <row r="83" spans="1:7" ht="15" thickBot="1" x14ac:dyDescent="0.35">
      <c r="A83" s="163" t="s">
        <v>68</v>
      </c>
      <c r="B83" s="164"/>
      <c r="C83" s="42">
        <f>C82+C81</f>
        <v>0.16098363787037034</v>
      </c>
      <c r="D83" s="48">
        <f>D81+D82</f>
        <v>1907.06</v>
      </c>
    </row>
    <row r="84" spans="1:7" ht="6.9" customHeight="1" thickBot="1" x14ac:dyDescent="0.35">
      <c r="A84" s="15"/>
      <c r="B84" s="15"/>
      <c r="C84" s="15"/>
      <c r="D84" s="16"/>
    </row>
    <row r="85" spans="1:7" ht="15" thickBot="1" x14ac:dyDescent="0.35">
      <c r="A85" s="198" t="s">
        <v>69</v>
      </c>
      <c r="B85" s="198"/>
      <c r="C85" s="198"/>
      <c r="D85" s="198"/>
    </row>
    <row r="86" spans="1:7" ht="15" customHeight="1" thickBot="1" x14ac:dyDescent="0.35">
      <c r="A86" s="40" t="s">
        <v>70</v>
      </c>
      <c r="B86" s="78" t="s">
        <v>73</v>
      </c>
      <c r="C86" s="35" t="s">
        <v>14</v>
      </c>
      <c r="D86" s="41" t="s">
        <v>15</v>
      </c>
    </row>
    <row r="87" spans="1:7" ht="15" thickBot="1" x14ac:dyDescent="0.35">
      <c r="A87" s="5" t="s">
        <v>16</v>
      </c>
      <c r="B87" s="8" t="s">
        <v>112</v>
      </c>
      <c r="C87" s="26">
        <f>((1/12)+(1/12/3))*(4/12)*1.62%*50%</f>
        <v>3.0000000000000003E-4</v>
      </c>
      <c r="D87" s="29">
        <f>ROUND(C87*D21,2)</f>
        <v>3.55</v>
      </c>
      <c r="G87" s="23"/>
    </row>
    <row r="88" spans="1:7" ht="15" thickBot="1" x14ac:dyDescent="0.35">
      <c r="A88" s="194" t="s">
        <v>68</v>
      </c>
      <c r="B88" s="195"/>
      <c r="C88" s="42">
        <f>SUM(C87:C87)</f>
        <v>3.0000000000000003E-4</v>
      </c>
      <c r="D88" s="43">
        <f>SUM(D87:D87)</f>
        <v>3.55</v>
      </c>
    </row>
    <row r="89" spans="1:7" ht="6.9" customHeight="1" thickBot="1" x14ac:dyDescent="0.35">
      <c r="A89" s="17"/>
      <c r="B89" s="17"/>
      <c r="C89" s="17"/>
      <c r="D89" s="18"/>
    </row>
    <row r="90" spans="1:7" ht="15" thickBot="1" x14ac:dyDescent="0.35">
      <c r="A90" s="203" t="s">
        <v>71</v>
      </c>
      <c r="B90" s="203"/>
      <c r="C90" s="203"/>
      <c r="D90" s="203"/>
    </row>
    <row r="91" spans="1:7" ht="15" thickBot="1" x14ac:dyDescent="0.35">
      <c r="A91" s="38">
        <v>4</v>
      </c>
      <c r="B91" s="161" t="s">
        <v>72</v>
      </c>
      <c r="C91" s="161"/>
      <c r="D91" s="38" t="s">
        <v>15</v>
      </c>
    </row>
    <row r="92" spans="1:7" ht="15" customHeight="1" thickBot="1" x14ac:dyDescent="0.35">
      <c r="A92" s="4" t="s">
        <v>65</v>
      </c>
      <c r="B92" s="165" t="s">
        <v>66</v>
      </c>
      <c r="C92" s="165"/>
      <c r="D92" s="11">
        <f>D83</f>
        <v>1907.06</v>
      </c>
    </row>
    <row r="93" spans="1:7" ht="15" thickBot="1" x14ac:dyDescent="0.35">
      <c r="A93" s="4" t="s">
        <v>70</v>
      </c>
      <c r="B93" s="165" t="s">
        <v>73</v>
      </c>
      <c r="C93" s="165"/>
      <c r="D93" s="11">
        <f>D88</f>
        <v>3.55</v>
      </c>
    </row>
    <row r="94" spans="1:7" ht="15" thickBot="1" x14ac:dyDescent="0.35">
      <c r="A94" s="166" t="s">
        <v>27</v>
      </c>
      <c r="B94" s="166"/>
      <c r="C94" s="166"/>
      <c r="D94" s="32">
        <f>SUM(D92:D93)</f>
        <v>1910.61</v>
      </c>
    </row>
    <row r="95" spans="1:7" ht="6.9" customHeight="1" thickBot="1" x14ac:dyDescent="0.35">
      <c r="A95" s="199"/>
      <c r="B95" s="199"/>
      <c r="C95" s="199"/>
      <c r="D95" s="199"/>
    </row>
    <row r="96" spans="1:7" ht="6.9" customHeight="1" thickBot="1" x14ac:dyDescent="0.35">
      <c r="A96" s="74"/>
      <c r="B96" s="74"/>
      <c r="C96" s="74"/>
      <c r="D96" s="74"/>
    </row>
    <row r="97" spans="1:7" ht="15" customHeight="1" thickBot="1" x14ac:dyDescent="0.35">
      <c r="A97" s="174" t="s">
        <v>123</v>
      </c>
      <c r="B97" s="174"/>
      <c r="C97" s="174"/>
      <c r="D97" s="174"/>
    </row>
    <row r="98" spans="1:7" ht="15" thickBot="1" x14ac:dyDescent="0.35">
      <c r="A98" s="38">
        <v>5</v>
      </c>
      <c r="B98" s="161" t="s">
        <v>74</v>
      </c>
      <c r="C98" s="161"/>
      <c r="D98" s="37" t="s">
        <v>15</v>
      </c>
    </row>
    <row r="99" spans="1:7" ht="15" thickBot="1" x14ac:dyDescent="0.35">
      <c r="A99" s="4" t="s">
        <v>16</v>
      </c>
      <c r="B99" s="162" t="s">
        <v>26</v>
      </c>
      <c r="C99" s="162"/>
      <c r="D99" s="12">
        <v>0</v>
      </c>
    </row>
    <row r="100" spans="1:7" ht="15" thickBot="1" x14ac:dyDescent="0.35">
      <c r="A100" s="166" t="s">
        <v>47</v>
      </c>
      <c r="B100" s="166"/>
      <c r="C100" s="166"/>
      <c r="D100" s="32">
        <f>SUM(D99:D99)</f>
        <v>0</v>
      </c>
    </row>
    <row r="101" spans="1:7" ht="6.9" customHeight="1" thickBot="1" x14ac:dyDescent="0.35">
      <c r="A101" s="160"/>
      <c r="B101" s="160"/>
      <c r="C101" s="160"/>
      <c r="D101" s="160"/>
    </row>
    <row r="102" spans="1:7" ht="15" thickBot="1" x14ac:dyDescent="0.35">
      <c r="A102" s="204" t="s">
        <v>75</v>
      </c>
      <c r="B102" s="205"/>
      <c r="C102" s="205"/>
      <c r="D102" s="79">
        <f>C28+C42+C71+C83+C88</f>
        <v>0.71827900824074065</v>
      </c>
    </row>
    <row r="103" spans="1:7" ht="6.9" customHeight="1" thickBot="1" x14ac:dyDescent="0.35">
      <c r="A103" s="167"/>
      <c r="B103" s="167"/>
      <c r="C103" s="167"/>
      <c r="D103" s="167"/>
    </row>
    <row r="104" spans="1:7" ht="15" thickBot="1" x14ac:dyDescent="0.35">
      <c r="A104" s="182" t="s">
        <v>124</v>
      </c>
      <c r="B104" s="182"/>
      <c r="C104" s="182"/>
      <c r="D104" s="51">
        <f>D21+D61+D71+D94+D100</f>
        <v>21942.260000000002</v>
      </c>
    </row>
    <row r="105" spans="1:7" ht="6.9" customHeight="1" thickBot="1" x14ac:dyDescent="0.35">
      <c r="A105" s="167"/>
      <c r="B105" s="167"/>
      <c r="C105" s="167"/>
      <c r="D105" s="167"/>
    </row>
    <row r="106" spans="1:7" ht="15" thickBot="1" x14ac:dyDescent="0.35">
      <c r="A106" s="168" t="s">
        <v>126</v>
      </c>
      <c r="B106" s="169"/>
      <c r="C106" s="169"/>
      <c r="D106" s="170"/>
    </row>
    <row r="107" spans="1:7" ht="27" thickBot="1" x14ac:dyDescent="0.35">
      <c r="A107" s="44">
        <v>6</v>
      </c>
      <c r="B107" s="45" t="s">
        <v>76</v>
      </c>
      <c r="C107" s="45" t="s">
        <v>14</v>
      </c>
      <c r="D107" s="45" t="s">
        <v>15</v>
      </c>
    </row>
    <row r="108" spans="1:7" ht="15" thickBot="1" x14ac:dyDescent="0.35">
      <c r="A108" s="1" t="s">
        <v>16</v>
      </c>
      <c r="B108" s="2" t="s">
        <v>77</v>
      </c>
      <c r="C108" s="56">
        <f>5%</f>
        <v>0.05</v>
      </c>
      <c r="D108" s="50">
        <f>ROUND(C108*D104,2)</f>
        <v>1097.1099999999999</v>
      </c>
    </row>
    <row r="109" spans="1:7" ht="15" thickBot="1" x14ac:dyDescent="0.35">
      <c r="A109" s="1" t="s">
        <v>17</v>
      </c>
      <c r="B109" s="2" t="s">
        <v>78</v>
      </c>
      <c r="C109" s="56">
        <f>10%</f>
        <v>0.1</v>
      </c>
      <c r="D109" s="50">
        <f>ROUND(C109*(D104+D108),2)</f>
        <v>2303.94</v>
      </c>
      <c r="G109" s="24"/>
    </row>
    <row r="110" spans="1:7" ht="15" customHeight="1" thickBot="1" x14ac:dyDescent="0.35">
      <c r="A110" s="213" t="s">
        <v>79</v>
      </c>
      <c r="B110" s="214"/>
      <c r="C110" s="57">
        <f>SUM(C108:C109)</f>
        <v>0.15000000000000002</v>
      </c>
      <c r="D110" s="63">
        <f>SUM(D108:D109)</f>
        <v>3401.05</v>
      </c>
    </row>
    <row r="111" spans="1:7" ht="15" thickBot="1" x14ac:dyDescent="0.35">
      <c r="A111" s="1" t="s">
        <v>19</v>
      </c>
      <c r="B111" s="2" t="s">
        <v>106</v>
      </c>
      <c r="C111" s="27"/>
      <c r="D111" s="2"/>
    </row>
    <row r="112" spans="1:7" ht="15" thickBot="1" x14ac:dyDescent="0.35">
      <c r="A112" s="3"/>
      <c r="B112" s="2" t="s">
        <v>80</v>
      </c>
      <c r="C112" s="58">
        <v>0.05</v>
      </c>
      <c r="D112" s="50">
        <f>ROUND(C112*(D104+D110)/(1-C115),2)</f>
        <v>1387.15</v>
      </c>
    </row>
    <row r="113" spans="1:4" ht="15" thickBot="1" x14ac:dyDescent="0.35">
      <c r="A113" s="3"/>
      <c r="B113" s="2" t="s">
        <v>81</v>
      </c>
      <c r="C113" s="59">
        <v>0.03</v>
      </c>
      <c r="D113" s="50">
        <f>ROUND(C113*(D104+D110)/(1-C115),2)</f>
        <v>832.29</v>
      </c>
    </row>
    <row r="114" spans="1:4" ht="15" thickBot="1" x14ac:dyDescent="0.35">
      <c r="A114" s="3"/>
      <c r="B114" s="2" t="s">
        <v>82</v>
      </c>
      <c r="C114" s="59">
        <v>6.4999999999999997E-3</v>
      </c>
      <c r="D114" s="50">
        <f>ROUND(C114*(D104+D110)/(1-C115),2)</f>
        <v>180.33</v>
      </c>
    </row>
    <row r="115" spans="1:4" ht="15" thickBot="1" x14ac:dyDescent="0.35">
      <c r="A115" s="171" t="s">
        <v>83</v>
      </c>
      <c r="B115" s="172"/>
      <c r="C115" s="60">
        <f>SUM(C112:C114)</f>
        <v>8.6500000000000007E-2</v>
      </c>
      <c r="D115" s="63">
        <f>SUM(D112:D114)</f>
        <v>2399.77</v>
      </c>
    </row>
    <row r="116" spans="1:4" ht="15" thickBot="1" x14ac:dyDescent="0.35">
      <c r="A116" s="166" t="s">
        <v>27</v>
      </c>
      <c r="B116" s="166"/>
      <c r="C116" s="166"/>
      <c r="D116" s="32">
        <f>D110+D115</f>
        <v>5800.82</v>
      </c>
    </row>
    <row r="117" spans="1:4" ht="6.9" customHeight="1" thickBot="1" x14ac:dyDescent="0.35"/>
    <row r="118" spans="1:4" ht="15" customHeight="1" thickBot="1" x14ac:dyDescent="0.35">
      <c r="A118" s="185" t="s">
        <v>84</v>
      </c>
      <c r="B118" s="186"/>
      <c r="C118" s="186"/>
      <c r="D118" s="187"/>
    </row>
    <row r="119" spans="1:4" ht="26.85" customHeight="1" thickBot="1" x14ac:dyDescent="0.35">
      <c r="A119" s="188" t="s">
        <v>85</v>
      </c>
      <c r="B119" s="189"/>
      <c r="C119" s="190"/>
      <c r="D119" s="39" t="s">
        <v>15</v>
      </c>
    </row>
    <row r="120" spans="1:4" ht="15" thickBot="1" x14ac:dyDescent="0.35">
      <c r="A120" s="4" t="s">
        <v>16</v>
      </c>
      <c r="B120" s="162" t="s">
        <v>12</v>
      </c>
      <c r="C120" s="162"/>
      <c r="D120" s="52">
        <f>D21</f>
        <v>11846.28</v>
      </c>
    </row>
    <row r="121" spans="1:4" ht="26.85" customHeight="1" thickBot="1" x14ac:dyDescent="0.35">
      <c r="A121" s="4" t="s">
        <v>17</v>
      </c>
      <c r="B121" s="162" t="s">
        <v>28</v>
      </c>
      <c r="C121" s="162"/>
      <c r="D121" s="52">
        <f>D61</f>
        <v>7381.1900000000005</v>
      </c>
    </row>
    <row r="122" spans="1:4" ht="15" thickBot="1" x14ac:dyDescent="0.35">
      <c r="A122" s="4" t="s">
        <v>19</v>
      </c>
      <c r="B122" s="162" t="s">
        <v>59</v>
      </c>
      <c r="C122" s="162"/>
      <c r="D122" s="52">
        <f>D71</f>
        <v>804.18</v>
      </c>
    </row>
    <row r="123" spans="1:4" ht="26.85" customHeight="1" thickBot="1" x14ac:dyDescent="0.35">
      <c r="A123" s="4" t="s">
        <v>21</v>
      </c>
      <c r="B123" s="162" t="s">
        <v>86</v>
      </c>
      <c r="C123" s="162"/>
      <c r="D123" s="52">
        <f>D94</f>
        <v>1910.61</v>
      </c>
    </row>
    <row r="124" spans="1:4" ht="15" thickBot="1" x14ac:dyDescent="0.35">
      <c r="A124" s="4" t="s">
        <v>25</v>
      </c>
      <c r="B124" s="162" t="s">
        <v>123</v>
      </c>
      <c r="C124" s="162"/>
      <c r="D124" s="52">
        <f>D100</f>
        <v>0</v>
      </c>
    </row>
    <row r="125" spans="1:4" ht="15" thickBot="1" x14ac:dyDescent="0.35">
      <c r="A125" s="4" t="s">
        <v>43</v>
      </c>
      <c r="B125" s="162" t="s">
        <v>125</v>
      </c>
      <c r="C125" s="162"/>
      <c r="D125" s="52">
        <f>D116</f>
        <v>5800.82</v>
      </c>
    </row>
    <row r="126" spans="1:4" ht="24" customHeight="1" thickBot="1" x14ac:dyDescent="0.35">
      <c r="A126" s="166" t="s">
        <v>87</v>
      </c>
      <c r="B126" s="166"/>
      <c r="C126" s="166"/>
      <c r="D126" s="53">
        <f>ROUND(SUM(D120:D125),2)</f>
        <v>27743.08</v>
      </c>
    </row>
    <row r="127" spans="1:4" x14ac:dyDescent="0.3">
      <c r="A127" s="207" t="s">
        <v>88</v>
      </c>
      <c r="B127" s="207"/>
      <c r="C127" s="206">
        <v>1</v>
      </c>
      <c r="D127" s="206"/>
    </row>
    <row r="128" spans="1:4" x14ac:dyDescent="0.3">
      <c r="A128" s="208" t="s">
        <v>89</v>
      </c>
      <c r="B128" s="208"/>
      <c r="C128" s="208"/>
      <c r="D128" s="67">
        <f>ROUND(D126*C127,2)</f>
        <v>27743.08</v>
      </c>
    </row>
    <row r="129" spans="1:4" x14ac:dyDescent="0.3">
      <c r="A129" s="209" t="s">
        <v>90</v>
      </c>
      <c r="B129" s="209"/>
      <c r="C129" s="209"/>
      <c r="D129" s="66">
        <f>D128*12</f>
        <v>332916.96000000002</v>
      </c>
    </row>
  </sheetData>
  <mergeCells count="84">
    <mergeCell ref="A129:C129"/>
    <mergeCell ref="A119:C119"/>
    <mergeCell ref="B120:C120"/>
    <mergeCell ref="B121:C121"/>
    <mergeCell ref="B122:C122"/>
    <mergeCell ref="B123:C123"/>
    <mergeCell ref="B124:C124"/>
    <mergeCell ref="B125:C125"/>
    <mergeCell ref="A126:C126"/>
    <mergeCell ref="A127:B127"/>
    <mergeCell ref="C127:D127"/>
    <mergeCell ref="A128:C128"/>
    <mergeCell ref="A118:D118"/>
    <mergeCell ref="B99:C99"/>
    <mergeCell ref="A100:C100"/>
    <mergeCell ref="A101:D101"/>
    <mergeCell ref="A102:C102"/>
    <mergeCell ref="A103:D103"/>
    <mergeCell ref="A104:C104"/>
    <mergeCell ref="A105:D105"/>
    <mergeCell ref="A106:D106"/>
    <mergeCell ref="A110:B110"/>
    <mergeCell ref="A115:B115"/>
    <mergeCell ref="A116:C116"/>
    <mergeCell ref="B98:C98"/>
    <mergeCell ref="A81:B81"/>
    <mergeCell ref="A83:B83"/>
    <mergeCell ref="A85:D85"/>
    <mergeCell ref="A88:B88"/>
    <mergeCell ref="A90:D90"/>
    <mergeCell ref="B91:C91"/>
    <mergeCell ref="B92:C92"/>
    <mergeCell ref="B93:C93"/>
    <mergeCell ref="A94:C94"/>
    <mergeCell ref="A95:D95"/>
    <mergeCell ref="A97:D97"/>
    <mergeCell ref="A74:D74"/>
    <mergeCell ref="A56:D56"/>
    <mergeCell ref="B57:C57"/>
    <mergeCell ref="B58:C58"/>
    <mergeCell ref="B59:C59"/>
    <mergeCell ref="B60:C60"/>
    <mergeCell ref="A61:C61"/>
    <mergeCell ref="A62:D62"/>
    <mergeCell ref="A63:D63"/>
    <mergeCell ref="A71:B71"/>
    <mergeCell ref="A72:D72"/>
    <mergeCell ref="A73:D73"/>
    <mergeCell ref="B55:D55"/>
    <mergeCell ref="A32:D32"/>
    <mergeCell ref="A42:B42"/>
    <mergeCell ref="A43:D43"/>
    <mergeCell ref="A44:D44"/>
    <mergeCell ref="B45:C45"/>
    <mergeCell ref="B46:C46"/>
    <mergeCell ref="B47:C47"/>
    <mergeCell ref="B48:C48"/>
    <mergeCell ref="B49:C49"/>
    <mergeCell ref="B53:C53"/>
    <mergeCell ref="A54:C54"/>
    <mergeCell ref="A31:D31"/>
    <mergeCell ref="A13:D13"/>
    <mergeCell ref="B15:C15"/>
    <mergeCell ref="B19:C19"/>
    <mergeCell ref="B20:C20"/>
    <mergeCell ref="A21:C21"/>
    <mergeCell ref="A22:D22"/>
    <mergeCell ref="A23:D23"/>
    <mergeCell ref="A24:D24"/>
    <mergeCell ref="A28:B28"/>
    <mergeCell ref="A29:D29"/>
    <mergeCell ref="A30:C30"/>
    <mergeCell ref="A12:D12"/>
    <mergeCell ref="A1:D1"/>
    <mergeCell ref="A2:D2"/>
    <mergeCell ref="A3:C3"/>
    <mergeCell ref="A4:C4"/>
    <mergeCell ref="A5:C5"/>
    <mergeCell ref="A6:C6"/>
    <mergeCell ref="A7:C7"/>
    <mergeCell ref="A8:C8"/>
    <mergeCell ref="A9:C9"/>
    <mergeCell ref="A10:C10"/>
    <mergeCell ref="A11:C11"/>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7C272-2BE7-4664-94CF-6B70AED5FAF6}">
  <sheetPr>
    <tabColor theme="9"/>
  </sheetPr>
  <dimension ref="A1:H129"/>
  <sheetViews>
    <sheetView zoomScaleNormal="100" workbookViewId="0">
      <selection activeCell="H9" sqref="H9"/>
    </sheetView>
  </sheetViews>
  <sheetFormatPr defaultColWidth="8.88671875" defaultRowHeight="14.4" x14ac:dyDescent="0.3"/>
  <cols>
    <col min="1" max="1" width="9.33203125" customWidth="1"/>
    <col min="2" max="2" width="41.44140625" customWidth="1"/>
    <col min="3" max="3" width="13.44140625" customWidth="1"/>
    <col min="4" max="4" width="16.5546875" customWidth="1"/>
    <col min="7" max="7" width="12.109375" bestFit="1" customWidth="1"/>
    <col min="8" max="8" width="25.44140625" customWidth="1"/>
  </cols>
  <sheetData>
    <row r="1" spans="1:4" ht="15" thickBot="1" x14ac:dyDescent="0.35">
      <c r="A1" s="184" t="s">
        <v>0</v>
      </c>
      <c r="B1" s="184"/>
      <c r="C1" s="184"/>
      <c r="D1" s="184"/>
    </row>
    <row r="2" spans="1:4" ht="29.4" customHeight="1" thickBot="1" x14ac:dyDescent="0.35">
      <c r="A2" s="210" t="s">
        <v>139</v>
      </c>
      <c r="B2" s="211"/>
      <c r="C2" s="211"/>
      <c r="D2" s="212"/>
    </row>
    <row r="3" spans="1:4" ht="15" thickBot="1" x14ac:dyDescent="0.35">
      <c r="A3" s="173" t="s">
        <v>1</v>
      </c>
      <c r="B3" s="173"/>
      <c r="C3" s="173"/>
      <c r="D3" s="19" t="s">
        <v>2</v>
      </c>
    </row>
    <row r="4" spans="1:4" ht="15" thickBot="1" x14ac:dyDescent="0.35">
      <c r="A4" s="173" t="s">
        <v>3</v>
      </c>
      <c r="B4" s="173"/>
      <c r="C4" s="173"/>
      <c r="D4" s="19">
        <v>1</v>
      </c>
    </row>
    <row r="5" spans="1:4" ht="15" thickBot="1" x14ac:dyDescent="0.35">
      <c r="A5" s="173" t="s">
        <v>4</v>
      </c>
      <c r="B5" s="173"/>
      <c r="C5" s="173"/>
      <c r="D5" s="19">
        <v>1</v>
      </c>
    </row>
    <row r="6" spans="1:4" ht="15" thickBot="1" x14ac:dyDescent="0.35">
      <c r="A6" s="173" t="s">
        <v>5</v>
      </c>
      <c r="B6" s="173"/>
      <c r="C6" s="173"/>
      <c r="D6" s="75">
        <v>12</v>
      </c>
    </row>
    <row r="7" spans="1:4" ht="15" thickBot="1" x14ac:dyDescent="0.35">
      <c r="A7" s="173" t="s">
        <v>6</v>
      </c>
      <c r="B7" s="173"/>
      <c r="C7" s="173"/>
      <c r="D7" s="19" t="s">
        <v>134</v>
      </c>
    </row>
    <row r="8" spans="1:4" ht="15" thickBot="1" x14ac:dyDescent="0.35">
      <c r="A8" s="173" t="s">
        <v>7</v>
      </c>
      <c r="B8" s="173"/>
      <c r="C8" s="173"/>
      <c r="D8" s="95" t="s">
        <v>138</v>
      </c>
    </row>
    <row r="9" spans="1:4" ht="15" thickBot="1" x14ac:dyDescent="0.35">
      <c r="A9" s="173" t="s">
        <v>8</v>
      </c>
      <c r="B9" s="173"/>
      <c r="C9" s="173"/>
      <c r="D9" s="19" t="s">
        <v>135</v>
      </c>
    </row>
    <row r="10" spans="1:4" ht="15" thickBot="1" x14ac:dyDescent="0.35">
      <c r="A10" s="173" t="s">
        <v>9</v>
      </c>
      <c r="B10" s="173"/>
      <c r="C10" s="173"/>
      <c r="D10" s="19" t="s">
        <v>10</v>
      </c>
    </row>
    <row r="11" spans="1:4" ht="15" thickBot="1" x14ac:dyDescent="0.35">
      <c r="A11" s="173" t="s">
        <v>11</v>
      </c>
      <c r="B11" s="173"/>
      <c r="C11" s="173"/>
      <c r="D11" s="90">
        <v>1412</v>
      </c>
    </row>
    <row r="12" spans="1:4" ht="6.9" customHeight="1" thickBot="1" x14ac:dyDescent="0.35">
      <c r="A12" s="167"/>
      <c r="B12" s="167"/>
      <c r="C12" s="167"/>
      <c r="D12" s="167"/>
    </row>
    <row r="13" spans="1:4" ht="15" customHeight="1" thickBot="1" x14ac:dyDescent="0.35">
      <c r="A13" s="174" t="s">
        <v>12</v>
      </c>
      <c r="B13" s="174"/>
      <c r="C13" s="174"/>
      <c r="D13" s="174"/>
    </row>
    <row r="14" spans="1:4" ht="27" thickBot="1" x14ac:dyDescent="0.35">
      <c r="A14" s="33">
        <v>1</v>
      </c>
      <c r="B14" s="34" t="s">
        <v>13</v>
      </c>
      <c r="C14" s="35" t="s">
        <v>14</v>
      </c>
      <c r="D14" s="35" t="s">
        <v>15</v>
      </c>
    </row>
    <row r="15" spans="1:4" ht="15" thickBot="1" x14ac:dyDescent="0.35">
      <c r="A15" s="4" t="s">
        <v>16</v>
      </c>
      <c r="B15" s="162" t="s">
        <v>105</v>
      </c>
      <c r="C15" s="162"/>
      <c r="D15" s="91">
        <v>9755.2900000000009</v>
      </c>
    </row>
    <row r="16" spans="1:4" ht="15" thickBot="1" x14ac:dyDescent="0.35">
      <c r="A16" s="4" t="s">
        <v>17</v>
      </c>
      <c r="B16" s="13" t="s">
        <v>18</v>
      </c>
      <c r="C16" s="71"/>
      <c r="D16" s="12">
        <v>0</v>
      </c>
    </row>
    <row r="17" spans="1:4" ht="15" thickBot="1" x14ac:dyDescent="0.35">
      <c r="A17" s="4" t="s">
        <v>19</v>
      </c>
      <c r="B17" s="13" t="s">
        <v>20</v>
      </c>
      <c r="C17" s="71"/>
      <c r="D17" s="12">
        <v>0</v>
      </c>
    </row>
    <row r="18" spans="1:4" ht="15" thickBot="1" x14ac:dyDescent="0.35">
      <c r="A18" s="4" t="s">
        <v>21</v>
      </c>
      <c r="B18" s="13" t="s">
        <v>22</v>
      </c>
      <c r="C18" s="71"/>
      <c r="D18" s="12">
        <v>0</v>
      </c>
    </row>
    <row r="19" spans="1:4" ht="15" thickBot="1" x14ac:dyDescent="0.35">
      <c r="A19" s="4" t="s">
        <v>23</v>
      </c>
      <c r="B19" s="162" t="s">
        <v>24</v>
      </c>
      <c r="C19" s="162"/>
      <c r="D19" s="12">
        <v>0</v>
      </c>
    </row>
    <row r="20" spans="1:4" ht="15" thickBot="1" x14ac:dyDescent="0.35">
      <c r="A20" s="4" t="s">
        <v>25</v>
      </c>
      <c r="B20" s="162" t="s">
        <v>26</v>
      </c>
      <c r="C20" s="162"/>
      <c r="D20" s="12">
        <v>0</v>
      </c>
    </row>
    <row r="21" spans="1:4" ht="15" thickBot="1" x14ac:dyDescent="0.35">
      <c r="A21" s="177" t="s">
        <v>27</v>
      </c>
      <c r="B21" s="178"/>
      <c r="C21" s="179"/>
      <c r="D21" s="32">
        <f>SUM(D15:D20)</f>
        <v>9755.2900000000009</v>
      </c>
    </row>
    <row r="22" spans="1:4" ht="6.9" customHeight="1" thickBot="1" x14ac:dyDescent="0.35">
      <c r="A22" s="175"/>
      <c r="B22" s="175"/>
      <c r="C22" s="175"/>
      <c r="D22" s="175"/>
    </row>
    <row r="23" spans="1:4" ht="15" customHeight="1" thickBot="1" x14ac:dyDescent="0.35">
      <c r="A23" s="174" t="s">
        <v>28</v>
      </c>
      <c r="B23" s="174"/>
      <c r="C23" s="174"/>
      <c r="D23" s="174"/>
    </row>
    <row r="24" spans="1:4" ht="15" customHeight="1" thickBot="1" x14ac:dyDescent="0.35">
      <c r="A24" s="183" t="s">
        <v>29</v>
      </c>
      <c r="B24" s="183"/>
      <c r="C24" s="183"/>
      <c r="D24" s="183"/>
    </row>
    <row r="25" spans="1:4" ht="26.85" customHeight="1" thickBot="1" x14ac:dyDescent="0.35">
      <c r="A25" s="33" t="s">
        <v>30</v>
      </c>
      <c r="B25" s="36" t="s">
        <v>31</v>
      </c>
      <c r="C25" s="35" t="s">
        <v>14</v>
      </c>
      <c r="D25" s="35" t="s">
        <v>15</v>
      </c>
    </row>
    <row r="26" spans="1:4" ht="15" thickBot="1" x14ac:dyDescent="0.35">
      <c r="A26" s="4" t="s">
        <v>16</v>
      </c>
      <c r="B26" s="14" t="s">
        <v>32</v>
      </c>
      <c r="C26" s="54">
        <f>1/12</f>
        <v>8.3333333333333329E-2</v>
      </c>
      <c r="D26" s="12">
        <f>ROUND(($C$26)*D21,2)</f>
        <v>812.94</v>
      </c>
    </row>
    <row r="27" spans="1:4" ht="15" thickBot="1" x14ac:dyDescent="0.35">
      <c r="A27" s="4" t="s">
        <v>17</v>
      </c>
      <c r="B27" s="14" t="s">
        <v>33</v>
      </c>
      <c r="C27" s="54">
        <f>1/12/3</f>
        <v>2.7777777777777776E-2</v>
      </c>
      <c r="D27" s="12">
        <f>ROUND(($C$27)*D21,2)</f>
        <v>270.98</v>
      </c>
    </row>
    <row r="28" spans="1:4" ht="15" thickBot="1" x14ac:dyDescent="0.35">
      <c r="A28" s="180" t="s">
        <v>27</v>
      </c>
      <c r="B28" s="181"/>
      <c r="C28" s="55">
        <f>SUM(C26:C27)</f>
        <v>0.1111111111111111</v>
      </c>
      <c r="D28" s="46">
        <f>SUM(D26:D27)</f>
        <v>1083.92</v>
      </c>
    </row>
    <row r="29" spans="1:4" ht="6.9" customHeight="1" thickBot="1" x14ac:dyDescent="0.35">
      <c r="A29" s="176"/>
      <c r="B29" s="176"/>
      <c r="C29" s="176"/>
      <c r="D29" s="176"/>
    </row>
    <row r="30" spans="1:4" ht="15" thickBot="1" x14ac:dyDescent="0.35">
      <c r="A30" s="182" t="s">
        <v>34</v>
      </c>
      <c r="B30" s="182"/>
      <c r="C30" s="182"/>
      <c r="D30" s="61">
        <f>D21+D28</f>
        <v>10839.210000000001</v>
      </c>
    </row>
    <row r="31" spans="1:4" ht="6.9" customHeight="1" thickBot="1" x14ac:dyDescent="0.35">
      <c r="A31" s="175"/>
      <c r="B31" s="175"/>
      <c r="C31" s="175"/>
      <c r="D31" s="175"/>
    </row>
    <row r="32" spans="1:4" ht="37.35" customHeight="1" thickBot="1" x14ac:dyDescent="0.35">
      <c r="A32" s="196" t="s">
        <v>35</v>
      </c>
      <c r="B32" s="196"/>
      <c r="C32" s="196"/>
      <c r="D32" s="196"/>
    </row>
    <row r="33" spans="1:4" ht="27" thickBot="1" x14ac:dyDescent="0.35">
      <c r="A33" s="33" t="s">
        <v>36</v>
      </c>
      <c r="B33" s="35" t="s">
        <v>37</v>
      </c>
      <c r="C33" s="35" t="s">
        <v>14</v>
      </c>
      <c r="D33" s="35" t="s">
        <v>15</v>
      </c>
    </row>
    <row r="34" spans="1:4" ht="15" thickBot="1" x14ac:dyDescent="0.35">
      <c r="A34" s="4" t="s">
        <v>16</v>
      </c>
      <c r="B34" s="9" t="s">
        <v>38</v>
      </c>
      <c r="C34" s="10">
        <v>0.2</v>
      </c>
      <c r="D34" s="12">
        <f>ROUND(($C$34)*D30,2)</f>
        <v>2167.84</v>
      </c>
    </row>
    <row r="35" spans="1:4" ht="15" thickBot="1" x14ac:dyDescent="0.35">
      <c r="A35" s="4" t="s">
        <v>17</v>
      </c>
      <c r="B35" s="9" t="s">
        <v>39</v>
      </c>
      <c r="C35" s="10">
        <v>2.5000000000000001E-2</v>
      </c>
      <c r="D35" s="12">
        <f>ROUND(($C$35)*D30,2)</f>
        <v>270.98</v>
      </c>
    </row>
    <row r="36" spans="1:4" ht="15" thickBot="1" x14ac:dyDescent="0.35">
      <c r="A36" s="4" t="s">
        <v>19</v>
      </c>
      <c r="B36" s="9" t="s">
        <v>119</v>
      </c>
      <c r="C36" s="10">
        <f>2%*2</f>
        <v>0.04</v>
      </c>
      <c r="D36" s="12">
        <f>ROUND(($C$36)*D30,2)</f>
        <v>433.57</v>
      </c>
    </row>
    <row r="37" spans="1:4" ht="15" thickBot="1" x14ac:dyDescent="0.35">
      <c r="A37" s="4" t="s">
        <v>21</v>
      </c>
      <c r="B37" s="9" t="s">
        <v>40</v>
      </c>
      <c r="C37" s="10">
        <v>1.4999999999999999E-2</v>
      </c>
      <c r="D37" s="12">
        <f>ROUND(($C$37)*D30,2)</f>
        <v>162.59</v>
      </c>
    </row>
    <row r="38" spans="1:4" ht="15" thickBot="1" x14ac:dyDescent="0.35">
      <c r="A38" s="4" t="s">
        <v>23</v>
      </c>
      <c r="B38" s="9" t="s">
        <v>41</v>
      </c>
      <c r="C38" s="10">
        <v>0.01</v>
      </c>
      <c r="D38" s="12">
        <f>ROUND(($C$38)*D30,2)</f>
        <v>108.39</v>
      </c>
    </row>
    <row r="39" spans="1:4" ht="15" thickBot="1" x14ac:dyDescent="0.35">
      <c r="A39" s="4" t="s">
        <v>25</v>
      </c>
      <c r="B39" s="9" t="s">
        <v>42</v>
      </c>
      <c r="C39" s="10">
        <v>6.0000000000000001E-3</v>
      </c>
      <c r="D39" s="12">
        <f>ROUND(($C$39)*D30,2)</f>
        <v>65.040000000000006</v>
      </c>
    </row>
    <row r="40" spans="1:4" ht="15" thickBot="1" x14ac:dyDescent="0.35">
      <c r="A40" s="4" t="s">
        <v>43</v>
      </c>
      <c r="B40" s="9" t="s">
        <v>44</v>
      </c>
      <c r="C40" s="10">
        <v>2E-3</v>
      </c>
      <c r="D40" s="12">
        <f>ROUND(($C$40)*D30,2)</f>
        <v>21.68</v>
      </c>
    </row>
    <row r="41" spans="1:4" ht="15" thickBot="1" x14ac:dyDescent="0.35">
      <c r="A41" s="4" t="s">
        <v>45</v>
      </c>
      <c r="B41" s="9" t="s">
        <v>46</v>
      </c>
      <c r="C41" s="10">
        <v>0.08</v>
      </c>
      <c r="D41" s="12">
        <f>ROUND(($C$41)*D30,2)</f>
        <v>867.14</v>
      </c>
    </row>
    <row r="42" spans="1:4" ht="15" thickBot="1" x14ac:dyDescent="0.35">
      <c r="A42" s="197" t="s">
        <v>47</v>
      </c>
      <c r="B42" s="197"/>
      <c r="C42" s="47">
        <f>SUM(C34:C41)</f>
        <v>0.37800000000000006</v>
      </c>
      <c r="D42" s="46">
        <f>SUM(D34:D41)</f>
        <v>4097.2300000000005</v>
      </c>
    </row>
    <row r="43" spans="1:4" ht="6.9" customHeight="1" thickBot="1" x14ac:dyDescent="0.35">
      <c r="A43" s="160"/>
      <c r="B43" s="160"/>
      <c r="C43" s="160"/>
      <c r="D43" s="160"/>
    </row>
    <row r="44" spans="1:4" ht="15" customHeight="1" thickBot="1" x14ac:dyDescent="0.35">
      <c r="A44" s="183" t="s">
        <v>48</v>
      </c>
      <c r="B44" s="183"/>
      <c r="C44" s="183"/>
      <c r="D44" s="183"/>
    </row>
    <row r="45" spans="1:4" ht="15" thickBot="1" x14ac:dyDescent="0.35">
      <c r="A45" s="33" t="s">
        <v>49</v>
      </c>
      <c r="B45" s="193" t="s">
        <v>50</v>
      </c>
      <c r="C45" s="193"/>
      <c r="D45" s="35" t="s">
        <v>15</v>
      </c>
    </row>
    <row r="46" spans="1:4" ht="15" thickBot="1" x14ac:dyDescent="0.35">
      <c r="A46" s="4" t="s">
        <v>16</v>
      </c>
      <c r="B46" s="162" t="s">
        <v>117</v>
      </c>
      <c r="C46" s="162"/>
      <c r="D46" s="12">
        <f>ROUND((21*5.5*2),2)</f>
        <v>231</v>
      </c>
    </row>
    <row r="47" spans="1:4" ht="15" thickBot="1" x14ac:dyDescent="0.35">
      <c r="A47" s="4" t="s">
        <v>51</v>
      </c>
      <c r="B47" s="162" t="s">
        <v>52</v>
      </c>
      <c r="C47" s="162"/>
      <c r="D47" s="12">
        <f>ROUND(IF(-(0.06*D15)&gt;-D46,-(0.06*D15),-D46),2)</f>
        <v>-231</v>
      </c>
    </row>
    <row r="48" spans="1:4" ht="15" thickBot="1" x14ac:dyDescent="0.35">
      <c r="A48" s="4" t="s">
        <v>17</v>
      </c>
      <c r="B48" s="162" t="s">
        <v>118</v>
      </c>
      <c r="C48" s="162"/>
      <c r="D48" s="94">
        <f>ROUND(42.2*21,2)</f>
        <v>886.2</v>
      </c>
    </row>
    <row r="49" spans="1:4" ht="15" thickBot="1" x14ac:dyDescent="0.35">
      <c r="A49" s="4" t="s">
        <v>53</v>
      </c>
      <c r="B49" s="191" t="s">
        <v>54</v>
      </c>
      <c r="C49" s="192"/>
      <c r="D49" s="12">
        <v>0</v>
      </c>
    </row>
    <row r="50" spans="1:4" ht="15" thickBot="1" x14ac:dyDescent="0.35">
      <c r="A50" s="4" t="s">
        <v>19</v>
      </c>
      <c r="B50" s="92" t="s">
        <v>136</v>
      </c>
      <c r="C50" s="93"/>
      <c r="D50" s="12">
        <v>187.18</v>
      </c>
    </row>
    <row r="51" spans="1:4" ht="15" thickBot="1" x14ac:dyDescent="0.35">
      <c r="A51" s="4" t="s">
        <v>21</v>
      </c>
      <c r="B51" s="92" t="s">
        <v>137</v>
      </c>
      <c r="C51" s="93"/>
      <c r="D51" s="12">
        <v>12.81</v>
      </c>
    </row>
    <row r="52" spans="1:4" ht="15" thickBot="1" x14ac:dyDescent="0.35">
      <c r="A52" s="4" t="s">
        <v>23</v>
      </c>
      <c r="B52" s="92" t="s">
        <v>133</v>
      </c>
      <c r="C52" s="93"/>
      <c r="D52" s="12">
        <v>3.3</v>
      </c>
    </row>
    <row r="53" spans="1:4" ht="15" thickBot="1" x14ac:dyDescent="0.35">
      <c r="A53" s="4" t="s">
        <v>25</v>
      </c>
      <c r="B53" s="162" t="s">
        <v>55</v>
      </c>
      <c r="C53" s="162"/>
      <c r="D53" s="12">
        <v>0</v>
      </c>
    </row>
    <row r="54" spans="1:4" ht="15" thickBot="1" x14ac:dyDescent="0.35">
      <c r="A54" s="216" t="s">
        <v>27</v>
      </c>
      <c r="B54" s="216"/>
      <c r="C54" s="216"/>
      <c r="D54" s="46">
        <f>SUM(D46:D53)</f>
        <v>1089.49</v>
      </c>
    </row>
    <row r="55" spans="1:4" ht="6.9" customHeight="1" thickBot="1" x14ac:dyDescent="0.35">
      <c r="B55" s="160"/>
      <c r="C55" s="160"/>
      <c r="D55" s="160"/>
    </row>
    <row r="56" spans="1:4" ht="25.35" customHeight="1" thickBot="1" x14ac:dyDescent="0.35">
      <c r="A56" s="174" t="s">
        <v>56</v>
      </c>
      <c r="B56" s="174"/>
      <c r="C56" s="174"/>
      <c r="D56" s="174"/>
    </row>
    <row r="57" spans="1:4" ht="15" thickBot="1" x14ac:dyDescent="0.35">
      <c r="A57" s="38">
        <v>2</v>
      </c>
      <c r="B57" s="161" t="s">
        <v>57</v>
      </c>
      <c r="C57" s="161"/>
      <c r="D57" s="38" t="s">
        <v>15</v>
      </c>
    </row>
    <row r="58" spans="1:4" ht="26.85" customHeight="1" thickBot="1" x14ac:dyDescent="0.35">
      <c r="A58" s="4" t="s">
        <v>30</v>
      </c>
      <c r="B58" s="162" t="s">
        <v>58</v>
      </c>
      <c r="C58" s="162"/>
      <c r="D58" s="11">
        <f>D28</f>
        <v>1083.92</v>
      </c>
    </row>
    <row r="59" spans="1:4" ht="15" thickBot="1" x14ac:dyDescent="0.35">
      <c r="A59" s="4" t="s">
        <v>36</v>
      </c>
      <c r="B59" s="162" t="s">
        <v>37</v>
      </c>
      <c r="C59" s="162"/>
      <c r="D59" s="11">
        <f>D42</f>
        <v>4097.2300000000005</v>
      </c>
    </row>
    <row r="60" spans="1:4" ht="15" thickBot="1" x14ac:dyDescent="0.35">
      <c r="A60" s="4" t="s">
        <v>49</v>
      </c>
      <c r="B60" s="162" t="s">
        <v>50</v>
      </c>
      <c r="C60" s="162"/>
      <c r="D60" s="11">
        <f>D54</f>
        <v>1089.49</v>
      </c>
    </row>
    <row r="61" spans="1:4" ht="15" thickBot="1" x14ac:dyDescent="0.35">
      <c r="A61" s="166" t="s">
        <v>27</v>
      </c>
      <c r="B61" s="166"/>
      <c r="C61" s="166"/>
      <c r="D61" s="32">
        <f>SUM(D58:D60)</f>
        <v>6270.64</v>
      </c>
    </row>
    <row r="62" spans="1:4" ht="6.9" customHeight="1" thickBot="1" x14ac:dyDescent="0.35">
      <c r="A62" s="175"/>
      <c r="B62" s="175"/>
      <c r="C62" s="175"/>
      <c r="D62" s="175"/>
    </row>
    <row r="63" spans="1:4" ht="15" customHeight="1" thickBot="1" x14ac:dyDescent="0.35">
      <c r="A63" s="215" t="s">
        <v>59</v>
      </c>
      <c r="B63" s="215"/>
      <c r="C63" s="215"/>
      <c r="D63" s="215"/>
    </row>
    <row r="64" spans="1:4" ht="27" thickBot="1" x14ac:dyDescent="0.35">
      <c r="A64" s="38">
        <v>3</v>
      </c>
      <c r="B64" s="76" t="s">
        <v>60</v>
      </c>
      <c r="C64" s="35" t="s">
        <v>14</v>
      </c>
      <c r="D64" s="38" t="s">
        <v>15</v>
      </c>
    </row>
    <row r="65" spans="1:8" ht="15" thickBot="1" x14ac:dyDescent="0.35">
      <c r="A65" s="4" t="s">
        <v>16</v>
      </c>
      <c r="B65" s="13" t="s">
        <v>113</v>
      </c>
      <c r="C65" s="54">
        <f>(((1+(1/12)+(1/12)+(1/12/3)))/12)*0.05</f>
        <v>4.9768518518518512E-3</v>
      </c>
      <c r="D65" s="21">
        <f>ROUND(C65*D21,2)</f>
        <v>48.55</v>
      </c>
    </row>
    <row r="66" spans="1:8" ht="26.85" customHeight="1" thickBot="1" x14ac:dyDescent="0.35">
      <c r="A66" s="4" t="s">
        <v>17</v>
      </c>
      <c r="B66" s="13" t="s">
        <v>114</v>
      </c>
      <c r="C66" s="54">
        <f>(8%*C65)</f>
        <v>3.9814814814814812E-4</v>
      </c>
      <c r="D66" s="21">
        <f>ROUND(C66*D21,2)</f>
        <v>3.88</v>
      </c>
      <c r="G66" s="25"/>
    </row>
    <row r="67" spans="1:8" ht="15" thickBot="1" x14ac:dyDescent="0.35">
      <c r="A67" s="4" t="s">
        <v>19</v>
      </c>
      <c r="B67" s="13" t="s">
        <v>115</v>
      </c>
      <c r="C67" s="54">
        <f>(40%*8%*C65)</f>
        <v>1.5925925925925924E-4</v>
      </c>
      <c r="D67" s="22">
        <f>ROUND(C67*D21,2)</f>
        <v>1.55</v>
      </c>
      <c r="H67" s="24"/>
    </row>
    <row r="68" spans="1:8" ht="15" thickBot="1" x14ac:dyDescent="0.35">
      <c r="A68" s="4" t="s">
        <v>21</v>
      </c>
      <c r="B68" s="13" t="s">
        <v>116</v>
      </c>
      <c r="C68" s="54">
        <f>(((1/30*7))/12)</f>
        <v>1.9444444444444445E-2</v>
      </c>
      <c r="D68" s="21">
        <f>ROUND(C68*D21,2)</f>
        <v>189.69</v>
      </c>
      <c r="H68" s="24"/>
    </row>
    <row r="69" spans="1:8" ht="26.85" customHeight="1" thickBot="1" x14ac:dyDescent="0.35">
      <c r="A69" s="4" t="s">
        <v>23</v>
      </c>
      <c r="B69" s="68" t="s">
        <v>61</v>
      </c>
      <c r="C69" s="54">
        <f>C42*C68</f>
        <v>7.3500000000000015E-3</v>
      </c>
      <c r="D69" s="22">
        <f>ROUND(C69*D21,2)</f>
        <v>71.7</v>
      </c>
      <c r="G69" s="25"/>
      <c r="H69" s="20"/>
    </row>
    <row r="70" spans="1:8" ht="27" thickBot="1" x14ac:dyDescent="0.35">
      <c r="A70" s="4" t="s">
        <v>25</v>
      </c>
      <c r="B70" s="13" t="s">
        <v>62</v>
      </c>
      <c r="C70" s="54">
        <f>(1+(1/12)+(1/3/12))*0.08*0.4</f>
        <v>3.5555555555555556E-2</v>
      </c>
      <c r="D70" s="21">
        <f>ROUND(C70*D21,2)</f>
        <v>346.85</v>
      </c>
      <c r="H70" s="23"/>
    </row>
    <row r="71" spans="1:8" ht="15" thickBot="1" x14ac:dyDescent="0.35">
      <c r="A71" s="177" t="s">
        <v>27</v>
      </c>
      <c r="B71" s="179"/>
      <c r="C71" s="70">
        <f>SUM(C65:C70)</f>
        <v>6.7884259259259255E-2</v>
      </c>
      <c r="D71" s="49">
        <f>SUM(D65:D70)</f>
        <v>662.22</v>
      </c>
      <c r="G71" s="24"/>
    </row>
    <row r="72" spans="1:8" ht="6.9" customHeight="1" thickBot="1" x14ac:dyDescent="0.35">
      <c r="A72" s="175"/>
      <c r="B72" s="175"/>
      <c r="C72" s="175"/>
      <c r="D72" s="175"/>
    </row>
    <row r="73" spans="1:8" ht="15" thickBot="1" x14ac:dyDescent="0.35">
      <c r="A73" s="200" t="s">
        <v>63</v>
      </c>
      <c r="B73" s="201"/>
      <c r="C73" s="201"/>
      <c r="D73" s="202"/>
    </row>
    <row r="74" spans="1:8" ht="15" customHeight="1" thickBot="1" x14ac:dyDescent="0.35">
      <c r="A74" s="198" t="s">
        <v>64</v>
      </c>
      <c r="B74" s="198"/>
      <c r="C74" s="198"/>
      <c r="D74" s="198"/>
    </row>
    <row r="75" spans="1:8" ht="27" thickBot="1" x14ac:dyDescent="0.35">
      <c r="A75" s="40" t="s">
        <v>65</v>
      </c>
      <c r="B75" s="77" t="s">
        <v>66</v>
      </c>
      <c r="C75" s="35" t="s">
        <v>14</v>
      </c>
      <c r="D75" s="41" t="s">
        <v>15</v>
      </c>
    </row>
    <row r="76" spans="1:8" ht="15" customHeight="1" thickBot="1" x14ac:dyDescent="0.35">
      <c r="A76" s="5" t="s">
        <v>16</v>
      </c>
      <c r="B76" s="6" t="s">
        <v>111</v>
      </c>
      <c r="C76" s="26">
        <f>(1+(1/12)+(1/12)+(1/12/3))/12</f>
        <v>9.9537037037037021E-2</v>
      </c>
      <c r="D76" s="29">
        <f>ROUND(C76*D21,2)</f>
        <v>971.01</v>
      </c>
    </row>
    <row r="77" spans="1:8" ht="15" customHeight="1" thickBot="1" x14ac:dyDescent="0.35">
      <c r="A77" s="5" t="s">
        <v>17</v>
      </c>
      <c r="B77" s="6" t="s">
        <v>110</v>
      </c>
      <c r="C77" s="26">
        <f>((1/30)/12)</f>
        <v>2.7777777777777779E-3</v>
      </c>
      <c r="D77" s="29">
        <f>ROUND(C77*D21,2)</f>
        <v>27.1</v>
      </c>
    </row>
    <row r="78" spans="1:8" ht="15" customHeight="1" thickBot="1" x14ac:dyDescent="0.35">
      <c r="A78" s="5" t="s">
        <v>19</v>
      </c>
      <c r="B78" s="6" t="s">
        <v>109</v>
      </c>
      <c r="C78" s="26">
        <f>((5/30)/12)*1.62%*50%</f>
        <v>1.1250000000000001E-4</v>
      </c>
      <c r="D78" s="29">
        <f>ROUND(C78*D21,2)</f>
        <v>1.1000000000000001</v>
      </c>
    </row>
    <row r="79" spans="1:8" ht="15" thickBot="1" x14ac:dyDescent="0.35">
      <c r="A79" s="5" t="s">
        <v>21</v>
      </c>
      <c r="B79" s="31" t="s">
        <v>108</v>
      </c>
      <c r="C79" s="26">
        <f>(5/30)/12</f>
        <v>1.3888888888888888E-2</v>
      </c>
      <c r="D79" s="29">
        <f>ROUND(C79*D21,2)</f>
        <v>135.49</v>
      </c>
      <c r="F79" s="20"/>
    </row>
    <row r="80" spans="1:8" ht="15" thickBot="1" x14ac:dyDescent="0.35">
      <c r="A80" s="5" t="s">
        <v>23</v>
      </c>
      <c r="B80" s="31" t="s">
        <v>107</v>
      </c>
      <c r="C80" s="26">
        <f>((15/30)/12)*1.219%</f>
        <v>5.0791666666666672E-4</v>
      </c>
      <c r="D80" s="29">
        <f>ROUND(C80*D21,2)</f>
        <v>4.95</v>
      </c>
    </row>
    <row r="81" spans="1:7" ht="15" thickBot="1" x14ac:dyDescent="0.35">
      <c r="A81" s="194" t="s">
        <v>67</v>
      </c>
      <c r="B81" s="195"/>
      <c r="C81" s="42">
        <f>SUM(C76:C80)</f>
        <v>0.11682412037037035</v>
      </c>
      <c r="D81" s="43">
        <f>SUM(D76:D80)</f>
        <v>1139.6500000000001</v>
      </c>
    </row>
    <row r="82" spans="1:7" ht="25.5" customHeight="1" thickBot="1" x14ac:dyDescent="0.35">
      <c r="A82" s="7" t="s">
        <v>25</v>
      </c>
      <c r="B82" s="69" t="s">
        <v>120</v>
      </c>
      <c r="C82" s="28">
        <f>C42*C81</f>
        <v>4.4159517500000002E-2</v>
      </c>
      <c r="D82" s="30">
        <f>ROUND(C82*D21,2)</f>
        <v>430.79</v>
      </c>
    </row>
    <row r="83" spans="1:7" ht="15" thickBot="1" x14ac:dyDescent="0.35">
      <c r="A83" s="163" t="s">
        <v>68</v>
      </c>
      <c r="B83" s="164"/>
      <c r="C83" s="42">
        <f>C82+C81</f>
        <v>0.16098363787037034</v>
      </c>
      <c r="D83" s="48">
        <f>D81+D82</f>
        <v>1570.44</v>
      </c>
    </row>
    <row r="84" spans="1:7" ht="6.9" customHeight="1" thickBot="1" x14ac:dyDescent="0.35">
      <c r="A84" s="15"/>
      <c r="B84" s="15"/>
      <c r="C84" s="15"/>
      <c r="D84" s="16"/>
    </row>
    <row r="85" spans="1:7" ht="15" thickBot="1" x14ac:dyDescent="0.35">
      <c r="A85" s="198" t="s">
        <v>69</v>
      </c>
      <c r="B85" s="198"/>
      <c r="C85" s="198"/>
      <c r="D85" s="198"/>
    </row>
    <row r="86" spans="1:7" ht="15" customHeight="1" thickBot="1" x14ac:dyDescent="0.35">
      <c r="A86" s="40" t="s">
        <v>70</v>
      </c>
      <c r="B86" s="78" t="s">
        <v>73</v>
      </c>
      <c r="C86" s="35" t="s">
        <v>14</v>
      </c>
      <c r="D86" s="41" t="s">
        <v>15</v>
      </c>
    </row>
    <row r="87" spans="1:7" ht="15" thickBot="1" x14ac:dyDescent="0.35">
      <c r="A87" s="5" t="s">
        <v>16</v>
      </c>
      <c r="B87" s="8" t="s">
        <v>112</v>
      </c>
      <c r="C87" s="26">
        <f>((1/12)+(1/12/3))*(4/12)*1.62%*50%</f>
        <v>3.0000000000000003E-4</v>
      </c>
      <c r="D87" s="29">
        <f>ROUND(C87*D21,2)</f>
        <v>2.93</v>
      </c>
      <c r="G87" s="23"/>
    </row>
    <row r="88" spans="1:7" ht="15" thickBot="1" x14ac:dyDescent="0.35">
      <c r="A88" s="194" t="s">
        <v>68</v>
      </c>
      <c r="B88" s="195"/>
      <c r="C88" s="42">
        <f>SUM(C87:C87)</f>
        <v>3.0000000000000003E-4</v>
      </c>
      <c r="D88" s="43">
        <f>SUM(D87:D87)</f>
        <v>2.93</v>
      </c>
    </row>
    <row r="89" spans="1:7" ht="6.9" customHeight="1" thickBot="1" x14ac:dyDescent="0.35">
      <c r="A89" s="17"/>
      <c r="B89" s="17"/>
      <c r="C89" s="17"/>
      <c r="D89" s="18"/>
    </row>
    <row r="90" spans="1:7" ht="15" thickBot="1" x14ac:dyDescent="0.35">
      <c r="A90" s="203" t="s">
        <v>71</v>
      </c>
      <c r="B90" s="203"/>
      <c r="C90" s="203"/>
      <c r="D90" s="203"/>
    </row>
    <row r="91" spans="1:7" ht="15" thickBot="1" x14ac:dyDescent="0.35">
      <c r="A91" s="38">
        <v>4</v>
      </c>
      <c r="B91" s="161" t="s">
        <v>72</v>
      </c>
      <c r="C91" s="161"/>
      <c r="D91" s="38" t="s">
        <v>15</v>
      </c>
    </row>
    <row r="92" spans="1:7" ht="15" customHeight="1" thickBot="1" x14ac:dyDescent="0.35">
      <c r="A92" s="4" t="s">
        <v>65</v>
      </c>
      <c r="B92" s="165" t="s">
        <v>66</v>
      </c>
      <c r="C92" s="165"/>
      <c r="D92" s="11">
        <f>D83</f>
        <v>1570.44</v>
      </c>
    </row>
    <row r="93" spans="1:7" ht="15" thickBot="1" x14ac:dyDescent="0.35">
      <c r="A93" s="4" t="s">
        <v>70</v>
      </c>
      <c r="B93" s="165" t="s">
        <v>73</v>
      </c>
      <c r="C93" s="165"/>
      <c r="D93" s="11">
        <f>D88</f>
        <v>2.93</v>
      </c>
    </row>
    <row r="94" spans="1:7" ht="15" thickBot="1" x14ac:dyDescent="0.35">
      <c r="A94" s="166" t="s">
        <v>27</v>
      </c>
      <c r="B94" s="166"/>
      <c r="C94" s="166"/>
      <c r="D94" s="32">
        <f>SUM(D92:D93)</f>
        <v>1573.3700000000001</v>
      </c>
    </row>
    <row r="95" spans="1:7" ht="6.9" customHeight="1" thickBot="1" x14ac:dyDescent="0.35">
      <c r="A95" s="199"/>
      <c r="B95" s="199"/>
      <c r="C95" s="199"/>
      <c r="D95" s="199"/>
    </row>
    <row r="96" spans="1:7" ht="6.9" customHeight="1" thickBot="1" x14ac:dyDescent="0.35">
      <c r="A96" s="74"/>
      <c r="B96" s="74"/>
      <c r="C96" s="74"/>
      <c r="D96" s="74"/>
    </row>
    <row r="97" spans="1:7" ht="15" customHeight="1" thickBot="1" x14ac:dyDescent="0.35">
      <c r="A97" s="174" t="s">
        <v>123</v>
      </c>
      <c r="B97" s="174"/>
      <c r="C97" s="174"/>
      <c r="D97" s="174"/>
    </row>
    <row r="98" spans="1:7" ht="15" thickBot="1" x14ac:dyDescent="0.35">
      <c r="A98" s="38">
        <v>5</v>
      </c>
      <c r="B98" s="161" t="s">
        <v>74</v>
      </c>
      <c r="C98" s="161"/>
      <c r="D98" s="37" t="s">
        <v>15</v>
      </c>
    </row>
    <row r="99" spans="1:7" ht="15" thickBot="1" x14ac:dyDescent="0.35">
      <c r="A99" s="4" t="s">
        <v>16</v>
      </c>
      <c r="B99" s="162" t="s">
        <v>26</v>
      </c>
      <c r="C99" s="162"/>
      <c r="D99" s="12">
        <v>0</v>
      </c>
    </row>
    <row r="100" spans="1:7" ht="15" thickBot="1" x14ac:dyDescent="0.35">
      <c r="A100" s="166" t="s">
        <v>47</v>
      </c>
      <c r="B100" s="166"/>
      <c r="C100" s="166"/>
      <c r="D100" s="32">
        <f>SUM(D99:D99)</f>
        <v>0</v>
      </c>
    </row>
    <row r="101" spans="1:7" ht="6.9" customHeight="1" thickBot="1" x14ac:dyDescent="0.35">
      <c r="A101" s="160"/>
      <c r="B101" s="160"/>
      <c r="C101" s="160"/>
      <c r="D101" s="160"/>
    </row>
    <row r="102" spans="1:7" ht="15" thickBot="1" x14ac:dyDescent="0.35">
      <c r="A102" s="204" t="s">
        <v>75</v>
      </c>
      <c r="B102" s="205"/>
      <c r="C102" s="205"/>
      <c r="D102" s="79">
        <f>C28+C42+C71+C83+C88</f>
        <v>0.71827900824074065</v>
      </c>
    </row>
    <row r="103" spans="1:7" ht="6.9" customHeight="1" thickBot="1" x14ac:dyDescent="0.35">
      <c r="A103" s="167"/>
      <c r="B103" s="167"/>
      <c r="C103" s="167"/>
      <c r="D103" s="167"/>
    </row>
    <row r="104" spans="1:7" ht="15" thickBot="1" x14ac:dyDescent="0.35">
      <c r="A104" s="182" t="s">
        <v>124</v>
      </c>
      <c r="B104" s="182"/>
      <c r="C104" s="182"/>
      <c r="D104" s="51">
        <f>D21+D61+D71+D94+D100</f>
        <v>18261.52</v>
      </c>
    </row>
    <row r="105" spans="1:7" ht="6.9" customHeight="1" thickBot="1" x14ac:dyDescent="0.35">
      <c r="A105" s="167"/>
      <c r="B105" s="167"/>
      <c r="C105" s="167"/>
      <c r="D105" s="167"/>
    </row>
    <row r="106" spans="1:7" ht="15" thickBot="1" x14ac:dyDescent="0.35">
      <c r="A106" s="168" t="s">
        <v>126</v>
      </c>
      <c r="B106" s="169"/>
      <c r="C106" s="169"/>
      <c r="D106" s="170"/>
    </row>
    <row r="107" spans="1:7" ht="27" thickBot="1" x14ac:dyDescent="0.35">
      <c r="A107" s="44">
        <v>6</v>
      </c>
      <c r="B107" s="45" t="s">
        <v>76</v>
      </c>
      <c r="C107" s="45" t="s">
        <v>14</v>
      </c>
      <c r="D107" s="45" t="s">
        <v>15</v>
      </c>
    </row>
    <row r="108" spans="1:7" ht="15" thickBot="1" x14ac:dyDescent="0.35">
      <c r="A108" s="1" t="s">
        <v>16</v>
      </c>
      <c r="B108" s="2" t="s">
        <v>77</v>
      </c>
      <c r="C108" s="56">
        <f>5%</f>
        <v>0.05</v>
      </c>
      <c r="D108" s="50">
        <f>ROUND(C108*D104,2)</f>
        <v>913.08</v>
      </c>
    </row>
    <row r="109" spans="1:7" ht="15" thickBot="1" x14ac:dyDescent="0.35">
      <c r="A109" s="1" t="s">
        <v>17</v>
      </c>
      <c r="B109" s="2" t="s">
        <v>78</v>
      </c>
      <c r="C109" s="56">
        <f>10%</f>
        <v>0.1</v>
      </c>
      <c r="D109" s="50">
        <f>ROUND(C109*(D104+D108),2)</f>
        <v>1917.46</v>
      </c>
      <c r="G109" s="24"/>
    </row>
    <row r="110" spans="1:7" ht="15" customHeight="1" thickBot="1" x14ac:dyDescent="0.35">
      <c r="A110" s="213" t="s">
        <v>79</v>
      </c>
      <c r="B110" s="214"/>
      <c r="C110" s="57">
        <f>SUM(C108:C109)</f>
        <v>0.15000000000000002</v>
      </c>
      <c r="D110" s="63">
        <f>SUM(D108:D109)</f>
        <v>2830.54</v>
      </c>
    </row>
    <row r="111" spans="1:7" ht="15" thickBot="1" x14ac:dyDescent="0.35">
      <c r="A111" s="1" t="s">
        <v>19</v>
      </c>
      <c r="B111" s="2" t="s">
        <v>106</v>
      </c>
      <c r="C111" s="27"/>
      <c r="D111" s="2"/>
    </row>
    <row r="112" spans="1:7" ht="15" thickBot="1" x14ac:dyDescent="0.35">
      <c r="A112" s="3"/>
      <c r="B112" s="2" t="s">
        <v>80</v>
      </c>
      <c r="C112" s="58">
        <v>0.05</v>
      </c>
      <c r="D112" s="50">
        <f>ROUND(C112*(D104+D110)/(1-C115),2)</f>
        <v>1154.46</v>
      </c>
    </row>
    <row r="113" spans="1:4" ht="15" thickBot="1" x14ac:dyDescent="0.35">
      <c r="A113" s="3"/>
      <c r="B113" s="2" t="s">
        <v>81</v>
      </c>
      <c r="C113" s="59">
        <v>0.03</v>
      </c>
      <c r="D113" s="50">
        <f>ROUND(C113*(D104+D110)/(1-C115),2)</f>
        <v>692.68</v>
      </c>
    </row>
    <row r="114" spans="1:4" ht="15" thickBot="1" x14ac:dyDescent="0.35">
      <c r="A114" s="3"/>
      <c r="B114" s="2" t="s">
        <v>82</v>
      </c>
      <c r="C114" s="59">
        <v>6.4999999999999997E-3</v>
      </c>
      <c r="D114" s="50">
        <f>ROUND(C114*(D104+D110)/(1-C115),2)</f>
        <v>150.08000000000001</v>
      </c>
    </row>
    <row r="115" spans="1:4" ht="15" thickBot="1" x14ac:dyDescent="0.35">
      <c r="A115" s="171" t="s">
        <v>83</v>
      </c>
      <c r="B115" s="172"/>
      <c r="C115" s="60">
        <f>SUM(C112:C114)</f>
        <v>8.6500000000000007E-2</v>
      </c>
      <c r="D115" s="63">
        <f>SUM(D112:D114)</f>
        <v>1997.2199999999998</v>
      </c>
    </row>
    <row r="116" spans="1:4" ht="15" thickBot="1" x14ac:dyDescent="0.35">
      <c r="A116" s="166" t="s">
        <v>27</v>
      </c>
      <c r="B116" s="166"/>
      <c r="C116" s="166"/>
      <c r="D116" s="32">
        <f>D110+D115</f>
        <v>4827.76</v>
      </c>
    </row>
    <row r="117" spans="1:4" ht="6.9" customHeight="1" thickBot="1" x14ac:dyDescent="0.35"/>
    <row r="118" spans="1:4" ht="15" customHeight="1" thickBot="1" x14ac:dyDescent="0.35">
      <c r="A118" s="185" t="s">
        <v>84</v>
      </c>
      <c r="B118" s="186"/>
      <c r="C118" s="186"/>
      <c r="D118" s="187"/>
    </row>
    <row r="119" spans="1:4" ht="26.85" customHeight="1" thickBot="1" x14ac:dyDescent="0.35">
      <c r="A119" s="188" t="s">
        <v>85</v>
      </c>
      <c r="B119" s="189"/>
      <c r="C119" s="190"/>
      <c r="D119" s="39" t="s">
        <v>15</v>
      </c>
    </row>
    <row r="120" spans="1:4" ht="15" thickBot="1" x14ac:dyDescent="0.35">
      <c r="A120" s="4" t="s">
        <v>16</v>
      </c>
      <c r="B120" s="162" t="s">
        <v>12</v>
      </c>
      <c r="C120" s="162"/>
      <c r="D120" s="52">
        <f>D21</f>
        <v>9755.2900000000009</v>
      </c>
    </row>
    <row r="121" spans="1:4" ht="26.85" customHeight="1" thickBot="1" x14ac:dyDescent="0.35">
      <c r="A121" s="4" t="s">
        <v>17</v>
      </c>
      <c r="B121" s="162" t="s">
        <v>28</v>
      </c>
      <c r="C121" s="162"/>
      <c r="D121" s="52">
        <f>D61</f>
        <v>6270.64</v>
      </c>
    </row>
    <row r="122" spans="1:4" ht="15" thickBot="1" x14ac:dyDescent="0.35">
      <c r="A122" s="4" t="s">
        <v>19</v>
      </c>
      <c r="B122" s="162" t="s">
        <v>59</v>
      </c>
      <c r="C122" s="162"/>
      <c r="D122" s="52">
        <f>D71</f>
        <v>662.22</v>
      </c>
    </row>
    <row r="123" spans="1:4" ht="26.85" customHeight="1" thickBot="1" x14ac:dyDescent="0.35">
      <c r="A123" s="4" t="s">
        <v>21</v>
      </c>
      <c r="B123" s="162" t="s">
        <v>86</v>
      </c>
      <c r="C123" s="162"/>
      <c r="D123" s="52">
        <f>D94</f>
        <v>1573.3700000000001</v>
      </c>
    </row>
    <row r="124" spans="1:4" ht="15" thickBot="1" x14ac:dyDescent="0.35">
      <c r="A124" s="4" t="s">
        <v>25</v>
      </c>
      <c r="B124" s="162" t="s">
        <v>123</v>
      </c>
      <c r="C124" s="162"/>
      <c r="D124" s="52">
        <f>D100</f>
        <v>0</v>
      </c>
    </row>
    <row r="125" spans="1:4" ht="15" thickBot="1" x14ac:dyDescent="0.35">
      <c r="A125" s="4" t="s">
        <v>43</v>
      </c>
      <c r="B125" s="162" t="s">
        <v>125</v>
      </c>
      <c r="C125" s="162"/>
      <c r="D125" s="52">
        <f>D116</f>
        <v>4827.76</v>
      </c>
    </row>
    <row r="126" spans="1:4" ht="24" customHeight="1" thickBot="1" x14ac:dyDescent="0.35">
      <c r="A126" s="166" t="s">
        <v>87</v>
      </c>
      <c r="B126" s="166"/>
      <c r="C126" s="166"/>
      <c r="D126" s="53">
        <f>ROUND(SUM(D120:D125),2)</f>
        <v>23089.279999999999</v>
      </c>
    </row>
    <row r="127" spans="1:4" x14ac:dyDescent="0.3">
      <c r="A127" s="207" t="s">
        <v>88</v>
      </c>
      <c r="B127" s="207"/>
      <c r="C127" s="206">
        <v>1</v>
      </c>
      <c r="D127" s="206"/>
    </row>
    <row r="128" spans="1:4" x14ac:dyDescent="0.3">
      <c r="A128" s="208" t="s">
        <v>89</v>
      </c>
      <c r="B128" s="208"/>
      <c r="C128" s="208"/>
      <c r="D128" s="67">
        <f>ROUND(D126*C127,2)</f>
        <v>23089.279999999999</v>
      </c>
    </row>
    <row r="129" spans="1:4" x14ac:dyDescent="0.3">
      <c r="A129" s="209" t="s">
        <v>90</v>
      </c>
      <c r="B129" s="209"/>
      <c r="C129" s="209"/>
      <c r="D129" s="66">
        <f>D128*12</f>
        <v>277071.35999999999</v>
      </c>
    </row>
  </sheetData>
  <mergeCells count="84">
    <mergeCell ref="A129:C129"/>
    <mergeCell ref="A119:C119"/>
    <mergeCell ref="B120:C120"/>
    <mergeCell ref="B121:C121"/>
    <mergeCell ref="B122:C122"/>
    <mergeCell ref="B123:C123"/>
    <mergeCell ref="B124:C124"/>
    <mergeCell ref="B125:C125"/>
    <mergeCell ref="A126:C126"/>
    <mergeCell ref="A127:B127"/>
    <mergeCell ref="C127:D127"/>
    <mergeCell ref="A128:C128"/>
    <mergeCell ref="A118:D118"/>
    <mergeCell ref="B99:C99"/>
    <mergeCell ref="A100:C100"/>
    <mergeCell ref="A101:D101"/>
    <mergeCell ref="A102:C102"/>
    <mergeCell ref="A103:D103"/>
    <mergeCell ref="A104:C104"/>
    <mergeCell ref="A105:D105"/>
    <mergeCell ref="A106:D106"/>
    <mergeCell ref="A110:B110"/>
    <mergeCell ref="A115:B115"/>
    <mergeCell ref="A116:C116"/>
    <mergeCell ref="B98:C98"/>
    <mergeCell ref="A81:B81"/>
    <mergeCell ref="A83:B83"/>
    <mergeCell ref="A85:D85"/>
    <mergeCell ref="A88:B88"/>
    <mergeCell ref="A90:D90"/>
    <mergeCell ref="B91:C91"/>
    <mergeCell ref="B92:C92"/>
    <mergeCell ref="B93:C93"/>
    <mergeCell ref="A94:C94"/>
    <mergeCell ref="A95:D95"/>
    <mergeCell ref="A97:D97"/>
    <mergeCell ref="A74:D74"/>
    <mergeCell ref="A56:D56"/>
    <mergeCell ref="B57:C57"/>
    <mergeCell ref="B58:C58"/>
    <mergeCell ref="B59:C59"/>
    <mergeCell ref="B60:C60"/>
    <mergeCell ref="A61:C61"/>
    <mergeCell ref="A62:D62"/>
    <mergeCell ref="A63:D63"/>
    <mergeCell ref="A71:B71"/>
    <mergeCell ref="A72:D72"/>
    <mergeCell ref="A73:D73"/>
    <mergeCell ref="B55:D55"/>
    <mergeCell ref="A32:D32"/>
    <mergeCell ref="A42:B42"/>
    <mergeCell ref="A43:D43"/>
    <mergeCell ref="A44:D44"/>
    <mergeCell ref="B45:C45"/>
    <mergeCell ref="B46:C46"/>
    <mergeCell ref="B47:C47"/>
    <mergeCell ref="B48:C48"/>
    <mergeCell ref="B49:C49"/>
    <mergeCell ref="B53:C53"/>
    <mergeCell ref="A54:C54"/>
    <mergeCell ref="A31:D31"/>
    <mergeCell ref="A13:D13"/>
    <mergeCell ref="B15:C15"/>
    <mergeCell ref="B19:C19"/>
    <mergeCell ref="B20:C20"/>
    <mergeCell ref="A21:C21"/>
    <mergeCell ref="A22:D22"/>
    <mergeCell ref="A23:D23"/>
    <mergeCell ref="A24:D24"/>
    <mergeCell ref="A28:B28"/>
    <mergeCell ref="A29:D29"/>
    <mergeCell ref="A30:C30"/>
    <mergeCell ref="A12:D12"/>
    <mergeCell ref="A1:D1"/>
    <mergeCell ref="A2:D2"/>
    <mergeCell ref="A3:C3"/>
    <mergeCell ref="A4:C4"/>
    <mergeCell ref="A5:C5"/>
    <mergeCell ref="A6:C6"/>
    <mergeCell ref="A7:C7"/>
    <mergeCell ref="A8:C8"/>
    <mergeCell ref="A9:C9"/>
    <mergeCell ref="A10:C10"/>
    <mergeCell ref="A11:C11"/>
  </mergeCells>
  <pageMargins left="0.511811024" right="0.511811024" top="0.78740157499999996" bottom="0.78740157499999996" header="0.31496062000000002" footer="0.31496062000000002"/>
  <pageSetup paperSize="9" orientation="portrait" horizontalDpi="360" verticalDpi="36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3692D-4158-4D37-BEEF-CFB9EEBF07B2}">
  <sheetPr>
    <tabColor rgb="FFFFFF00"/>
  </sheetPr>
  <dimension ref="A1:H9"/>
  <sheetViews>
    <sheetView zoomScaleNormal="100" workbookViewId="0">
      <selection activeCell="C15" sqref="C15"/>
    </sheetView>
  </sheetViews>
  <sheetFormatPr defaultColWidth="8.88671875" defaultRowHeight="14.4" x14ac:dyDescent="0.3"/>
  <cols>
    <col min="1" max="1" width="43.77734375" customWidth="1"/>
    <col min="2" max="2" width="7.5546875" customWidth="1"/>
    <col min="3" max="3" width="11.88671875" customWidth="1"/>
    <col min="4" max="4" width="13.109375" customWidth="1"/>
    <col min="7" max="7" width="10.33203125" customWidth="1"/>
    <col min="8" max="8" width="12.6640625" customWidth="1"/>
  </cols>
  <sheetData>
    <row r="1" spans="1:8" ht="15" thickBot="1" x14ac:dyDescent="0.35">
      <c r="A1" s="217" t="s">
        <v>94</v>
      </c>
      <c r="B1" s="217"/>
      <c r="C1" s="217"/>
      <c r="D1" s="217"/>
      <c r="E1" s="217"/>
      <c r="F1" s="217"/>
      <c r="G1" s="217"/>
      <c r="H1" s="217"/>
    </row>
    <row r="2" spans="1:8" ht="15" thickBot="1" x14ac:dyDescent="0.35">
      <c r="A2" s="218" t="s">
        <v>95</v>
      </c>
      <c r="B2" s="218"/>
      <c r="C2" s="218"/>
      <c r="D2" s="218"/>
      <c r="E2" s="218"/>
      <c r="F2" s="218"/>
      <c r="G2" s="218"/>
      <c r="H2" s="218"/>
    </row>
    <row r="3" spans="1:8" ht="41.4" x14ac:dyDescent="0.3">
      <c r="A3" s="80" t="s">
        <v>96</v>
      </c>
      <c r="B3" s="80" t="s">
        <v>97</v>
      </c>
      <c r="C3" s="80" t="s">
        <v>98</v>
      </c>
      <c r="D3" s="80" t="s">
        <v>91</v>
      </c>
      <c r="E3" s="80" t="s">
        <v>99</v>
      </c>
      <c r="F3" s="80" t="s">
        <v>100</v>
      </c>
      <c r="G3" s="80" t="s">
        <v>101</v>
      </c>
      <c r="H3" s="80" t="s">
        <v>102</v>
      </c>
    </row>
    <row r="4" spans="1:8" ht="27.6" x14ac:dyDescent="0.3">
      <c r="A4" s="96" t="s">
        <v>145</v>
      </c>
      <c r="B4" s="81" t="s">
        <v>103</v>
      </c>
      <c r="C4" s="82" t="s">
        <v>127</v>
      </c>
      <c r="D4" s="83">
        <f>'Analista Sênior - Parlamentar'!$D$126</f>
        <v>27743.08</v>
      </c>
      <c r="E4" s="84">
        <v>1</v>
      </c>
      <c r="F4" s="85">
        <v>2</v>
      </c>
      <c r="G4" s="86">
        <f>ROUND(D4*E4*F4,2)</f>
        <v>55486.16</v>
      </c>
      <c r="H4" s="86">
        <f>ROUND(G4*12,2)</f>
        <v>665833.92000000004</v>
      </c>
    </row>
    <row r="5" spans="1:8" ht="27.6" x14ac:dyDescent="0.3">
      <c r="A5" s="96" t="s">
        <v>146</v>
      </c>
      <c r="B5" s="81" t="s">
        <v>103</v>
      </c>
      <c r="C5" s="82" t="s">
        <v>127</v>
      </c>
      <c r="D5" s="83">
        <f>'Analista Pleno - Parlamentar'!$D$126</f>
        <v>23089.279999999999</v>
      </c>
      <c r="E5" s="84">
        <v>1</v>
      </c>
      <c r="F5" s="85">
        <v>2</v>
      </c>
      <c r="G5" s="86">
        <f t="shared" ref="G5:G7" si="0">ROUND(D5*E5*F5,2)</f>
        <v>46178.559999999998</v>
      </c>
      <c r="H5" s="86">
        <f t="shared" ref="H5:H7" si="1">ROUND(G5*12,2)</f>
        <v>554142.71999999997</v>
      </c>
    </row>
    <row r="6" spans="1:8" ht="41.4" x14ac:dyDescent="0.3">
      <c r="A6" s="96" t="s">
        <v>143</v>
      </c>
      <c r="B6" s="81" t="s">
        <v>103</v>
      </c>
      <c r="C6" s="82" t="s">
        <v>127</v>
      </c>
      <c r="D6" s="83">
        <f>'Analista Sênior - Gov_Cont_Soc'!$D$126</f>
        <v>27743.08</v>
      </c>
      <c r="E6" s="84">
        <v>1</v>
      </c>
      <c r="F6" s="85">
        <v>2</v>
      </c>
      <c r="G6" s="86">
        <f t="shared" si="0"/>
        <v>55486.16</v>
      </c>
      <c r="H6" s="86">
        <f t="shared" si="1"/>
        <v>665833.92000000004</v>
      </c>
    </row>
    <row r="7" spans="1:8" ht="42" thickBot="1" x14ac:dyDescent="0.35">
      <c r="A7" s="96" t="s">
        <v>144</v>
      </c>
      <c r="B7" s="81" t="s">
        <v>103</v>
      </c>
      <c r="C7" s="82" t="s">
        <v>127</v>
      </c>
      <c r="D7" s="83">
        <f>'Analista Pleno - Gov_Cont_Soc'!$D$126</f>
        <v>23089.279999999999</v>
      </c>
      <c r="E7" s="84">
        <v>1</v>
      </c>
      <c r="F7" s="85">
        <v>4</v>
      </c>
      <c r="G7" s="86">
        <f t="shared" si="0"/>
        <v>92357.119999999995</v>
      </c>
      <c r="H7" s="86">
        <f t="shared" si="1"/>
        <v>1108285.4399999999</v>
      </c>
    </row>
    <row r="8" spans="1:8" ht="15" thickBot="1" x14ac:dyDescent="0.35">
      <c r="A8" s="97" t="s">
        <v>104</v>
      </c>
      <c r="B8" s="87"/>
      <c r="C8" s="87"/>
      <c r="D8" s="87"/>
      <c r="E8" s="87"/>
      <c r="F8" s="88">
        <f>SUM(F4:F7)</f>
        <v>10</v>
      </c>
      <c r="G8" s="89">
        <f>ROUND(SUM(G4:G7),2)</f>
        <v>249508</v>
      </c>
      <c r="H8" s="89">
        <f>ROUND(SUM(H4:H7),2)</f>
        <v>2994096</v>
      </c>
    </row>
    <row r="9" spans="1:8" x14ac:dyDescent="0.3">
      <c r="A9" s="62"/>
      <c r="B9" s="62"/>
      <c r="C9" s="62"/>
      <c r="D9" s="62"/>
      <c r="E9" s="62"/>
      <c r="F9" s="64"/>
      <c r="G9" s="64"/>
      <c r="H9" s="65"/>
    </row>
  </sheetData>
  <mergeCells count="2">
    <mergeCell ref="A1:H1"/>
    <mergeCell ref="A2:H2"/>
  </mergeCells>
  <pageMargins left="0.511811024" right="0.511811024" top="0.78740157499999996" bottom="0.78740157499999996" header="0.31496062000000002" footer="0.31496062000000002"/>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5B415-C0C8-4784-9031-C2E4970120EF}">
  <dimension ref="A1:P19"/>
  <sheetViews>
    <sheetView topLeftCell="B1" zoomScaleNormal="100" workbookViewId="0">
      <selection activeCell="G14" sqref="G14"/>
    </sheetView>
  </sheetViews>
  <sheetFormatPr defaultRowHeight="14.4" x14ac:dyDescent="0.3"/>
  <cols>
    <col min="2" max="2" width="28" customWidth="1"/>
    <col min="3" max="3" width="32.33203125" bestFit="1" customWidth="1"/>
    <col min="4" max="4" width="16.88671875" customWidth="1"/>
    <col min="6" max="6" width="13.88671875" customWidth="1"/>
    <col min="7" max="7" width="12.88671875" customWidth="1"/>
    <col min="8" max="8" width="16.5546875" customWidth="1"/>
    <col min="9" max="9" width="13.88671875" customWidth="1"/>
    <col min="10" max="10" width="16.5546875" customWidth="1"/>
    <col min="11" max="11" width="13.5546875" customWidth="1"/>
    <col min="12" max="13" width="12.109375" bestFit="1" customWidth="1"/>
    <col min="14" max="14" width="16.109375" customWidth="1"/>
    <col min="15" max="15" width="10.44140625" customWidth="1"/>
    <col min="16" max="16" width="16.5546875" customWidth="1"/>
  </cols>
  <sheetData>
    <row r="1" spans="1:16" ht="23.4" x14ac:dyDescent="0.45">
      <c r="B1" s="219" t="s">
        <v>153</v>
      </c>
      <c r="C1" s="219"/>
      <c r="D1" s="219"/>
      <c r="E1" s="219"/>
      <c r="F1" s="219"/>
      <c r="G1" s="219"/>
      <c r="H1" s="219"/>
      <c r="I1" s="219"/>
      <c r="J1" s="219"/>
      <c r="K1" s="219"/>
      <c r="L1" s="219"/>
      <c r="M1" s="219"/>
      <c r="N1" s="219"/>
      <c r="O1" s="219"/>
      <c r="P1" s="219"/>
    </row>
    <row r="2" spans="1:16" ht="72" x14ac:dyDescent="0.3">
      <c r="B2" s="98" t="s">
        <v>96</v>
      </c>
      <c r="C2" s="98" t="s">
        <v>154</v>
      </c>
      <c r="D2" s="99" t="s">
        <v>155</v>
      </c>
      <c r="E2" s="99" t="s">
        <v>98</v>
      </c>
      <c r="F2" s="99" t="s">
        <v>156</v>
      </c>
      <c r="G2" s="99" t="s">
        <v>157</v>
      </c>
      <c r="H2" s="99" t="s">
        <v>158</v>
      </c>
      <c r="I2" s="99" t="s">
        <v>159</v>
      </c>
      <c r="J2" s="99" t="s">
        <v>160</v>
      </c>
      <c r="K2" s="99" t="s">
        <v>161</v>
      </c>
      <c r="L2" s="99" t="s">
        <v>162</v>
      </c>
      <c r="M2" s="99" t="s">
        <v>163</v>
      </c>
      <c r="N2" s="99" t="s">
        <v>164</v>
      </c>
      <c r="O2" s="98" t="s">
        <v>165</v>
      </c>
      <c r="P2" s="98" t="s">
        <v>166</v>
      </c>
    </row>
    <row r="3" spans="1:16" ht="78.75" customHeight="1" x14ac:dyDescent="0.3">
      <c r="B3" s="125" t="s">
        <v>167</v>
      </c>
      <c r="C3" s="100" t="s">
        <v>168</v>
      </c>
      <c r="D3" s="125" t="s">
        <v>171</v>
      </c>
      <c r="E3" s="100" t="s">
        <v>169</v>
      </c>
      <c r="F3" s="101">
        <v>11430.86</v>
      </c>
      <c r="G3" s="101">
        <f>(8000*200)/175</f>
        <v>9142.8571428571431</v>
      </c>
      <c r="H3" s="101">
        <f>(8887.29*200)/150</f>
        <v>11849.720000000001</v>
      </c>
      <c r="I3" s="101">
        <f>(6534.72*200)/150</f>
        <v>8712.9599999999991</v>
      </c>
      <c r="J3" s="101">
        <f>(9751.04*200)/150</f>
        <v>13001.386666666669</v>
      </c>
      <c r="K3" s="101">
        <f>(7989.38*200)/150</f>
        <v>10652.506666666666</v>
      </c>
      <c r="L3" s="101">
        <v>7748</v>
      </c>
      <c r="M3" s="101">
        <v>6490.82</v>
      </c>
      <c r="N3" s="101">
        <f>(7672.41*200)/175</f>
        <v>8768.4685714285715</v>
      </c>
      <c r="O3" s="102">
        <f>STDEVA(F3:N3)/AVERAGE(F3:N3)</f>
        <v>0.21641692945963492</v>
      </c>
      <c r="P3" s="101">
        <f>(F3+G3+H3+I3+J3+K3+L3+M3+N3)/9</f>
        <v>9755.2865608465618</v>
      </c>
    </row>
    <row r="4" spans="1:16" ht="90" customHeight="1" x14ac:dyDescent="0.3">
      <c r="B4" s="125" t="s">
        <v>170</v>
      </c>
      <c r="C4" s="100" t="s">
        <v>168</v>
      </c>
      <c r="D4" s="125" t="s">
        <v>171</v>
      </c>
      <c r="E4" s="100" t="s">
        <v>169</v>
      </c>
      <c r="F4" s="101">
        <v>11430.86</v>
      </c>
      <c r="G4" s="101">
        <f>(8000*200)/175</f>
        <v>9142.8571428571431</v>
      </c>
      <c r="H4" s="101">
        <f>(8887.29*200)/150</f>
        <v>11849.720000000001</v>
      </c>
      <c r="I4" s="101">
        <f>(6534.72*200)/150</f>
        <v>8712.9599999999991</v>
      </c>
      <c r="J4" s="101">
        <f>(9751.04*200/150)</f>
        <v>13001.386666666669</v>
      </c>
      <c r="K4" s="101">
        <f>(7989.38*200)/150</f>
        <v>10652.506666666666</v>
      </c>
      <c r="L4" s="101">
        <v>7748</v>
      </c>
      <c r="M4" s="101">
        <v>6490.82</v>
      </c>
      <c r="N4" s="101">
        <f>(7672.41*200)/175</f>
        <v>8768.4685714285715</v>
      </c>
      <c r="O4" s="102">
        <f>STDEVA(F4:N4)/AVERAGE(F4:N4)</f>
        <v>0.21641692945963492</v>
      </c>
      <c r="P4" s="101">
        <f>(F4+G4+H4+I4+J4+K4+L4+M4+N4)/9</f>
        <v>9755.2865608465618</v>
      </c>
    </row>
    <row r="5" spans="1:16" ht="26.25" customHeight="1" x14ac:dyDescent="0.3">
      <c r="B5" s="103"/>
      <c r="C5" s="104"/>
      <c r="D5" s="105"/>
      <c r="E5" s="104"/>
      <c r="F5" s="106"/>
      <c r="G5" s="106"/>
      <c r="H5" s="106"/>
      <c r="I5" s="106"/>
      <c r="J5" s="106"/>
      <c r="K5" s="106"/>
      <c r="L5" s="106"/>
      <c r="M5" s="106"/>
      <c r="N5" s="106"/>
      <c r="O5" s="106"/>
      <c r="P5" s="106"/>
    </row>
    <row r="6" spans="1:16" x14ac:dyDescent="0.3">
      <c r="A6" s="107"/>
      <c r="B6" s="98" t="s">
        <v>172</v>
      </c>
      <c r="C6" s="98" t="s">
        <v>173</v>
      </c>
      <c r="D6" s="98" t="s">
        <v>174</v>
      </c>
    </row>
    <row r="7" spans="1:16" ht="42.75" customHeight="1" x14ac:dyDescent="0.3">
      <c r="A7" s="108">
        <v>1</v>
      </c>
      <c r="B7" s="109" t="s">
        <v>156</v>
      </c>
      <c r="C7" s="110" t="s">
        <v>175</v>
      </c>
      <c r="D7" s="111" t="s">
        <v>176</v>
      </c>
      <c r="I7" s="24"/>
    </row>
    <row r="8" spans="1:16" ht="91.5" customHeight="1" x14ac:dyDescent="0.3">
      <c r="A8" s="108">
        <v>2</v>
      </c>
      <c r="B8" s="112" t="s">
        <v>177</v>
      </c>
      <c r="C8" s="113" t="s">
        <v>178</v>
      </c>
      <c r="D8" s="113" t="s">
        <v>179</v>
      </c>
    </row>
    <row r="9" spans="1:16" ht="57.75" customHeight="1" x14ac:dyDescent="0.3">
      <c r="A9" s="108">
        <v>3</v>
      </c>
      <c r="B9" s="112" t="s">
        <v>180</v>
      </c>
      <c r="C9" s="114" t="s">
        <v>181</v>
      </c>
      <c r="D9" s="114" t="s">
        <v>182</v>
      </c>
      <c r="E9" s="115"/>
    </row>
    <row r="10" spans="1:16" ht="71.25" customHeight="1" x14ac:dyDescent="0.3">
      <c r="A10" s="108">
        <v>4</v>
      </c>
      <c r="B10" s="112" t="s">
        <v>180</v>
      </c>
      <c r="C10" s="116" t="s">
        <v>183</v>
      </c>
      <c r="D10" s="116" t="s">
        <v>184</v>
      </c>
      <c r="E10" s="115"/>
      <c r="G10" s="117"/>
      <c r="H10" s="118"/>
      <c r="I10" s="119"/>
    </row>
    <row r="11" spans="1:16" ht="63.75" customHeight="1" x14ac:dyDescent="0.3">
      <c r="A11" s="108">
        <v>5</v>
      </c>
      <c r="B11" s="112" t="s">
        <v>180</v>
      </c>
      <c r="C11" s="114" t="s">
        <v>185</v>
      </c>
      <c r="D11" s="114" t="s">
        <v>182</v>
      </c>
      <c r="E11" s="115"/>
    </row>
    <row r="12" spans="1:16" ht="63" customHeight="1" x14ac:dyDescent="0.3">
      <c r="A12" s="108">
        <v>6</v>
      </c>
      <c r="B12" s="112" t="s">
        <v>180</v>
      </c>
      <c r="C12" s="116" t="s">
        <v>186</v>
      </c>
      <c r="D12" s="116" t="s">
        <v>184</v>
      </c>
      <c r="E12" s="115"/>
    </row>
    <row r="13" spans="1:16" ht="111" customHeight="1" x14ac:dyDescent="0.3">
      <c r="A13" s="120">
        <v>7</v>
      </c>
      <c r="B13" s="112" t="s">
        <v>187</v>
      </c>
      <c r="C13" s="116" t="s">
        <v>188</v>
      </c>
      <c r="D13" s="114" t="s">
        <v>189</v>
      </c>
      <c r="E13" s="115"/>
    </row>
    <row r="14" spans="1:16" ht="151.80000000000001" x14ac:dyDescent="0.3">
      <c r="A14" s="120">
        <v>8</v>
      </c>
      <c r="B14" s="112" t="s">
        <v>163</v>
      </c>
      <c r="C14" s="121" t="s">
        <v>190</v>
      </c>
      <c r="D14" s="121" t="s">
        <v>191</v>
      </c>
      <c r="E14" s="115"/>
    </row>
    <row r="15" spans="1:16" ht="55.2" x14ac:dyDescent="0.3">
      <c r="A15" s="120">
        <v>9</v>
      </c>
      <c r="B15" s="112" t="s">
        <v>164</v>
      </c>
      <c r="C15" s="121" t="s">
        <v>192</v>
      </c>
      <c r="D15" s="122" t="s">
        <v>179</v>
      </c>
      <c r="E15" s="115"/>
    </row>
    <row r="16" spans="1:16" ht="262.2" x14ac:dyDescent="0.3">
      <c r="A16" s="120">
        <v>10</v>
      </c>
      <c r="B16" s="112" t="s">
        <v>193</v>
      </c>
      <c r="C16" s="123" t="s">
        <v>194</v>
      </c>
      <c r="D16" s="122" t="s">
        <v>195</v>
      </c>
      <c r="E16" s="115"/>
    </row>
    <row r="17" spans="2:5" x14ac:dyDescent="0.3">
      <c r="B17" s="115"/>
      <c r="C17" s="115"/>
      <c r="D17" s="115"/>
      <c r="E17" s="115"/>
    </row>
    <row r="18" spans="2:5" x14ac:dyDescent="0.3">
      <c r="B18" s="115"/>
      <c r="C18" s="115"/>
      <c r="D18" s="115"/>
      <c r="E18" s="115"/>
    </row>
    <row r="19" spans="2:5" x14ac:dyDescent="0.3">
      <c r="B19" s="115"/>
      <c r="C19" s="115"/>
      <c r="D19" s="115"/>
      <c r="E19" s="115"/>
    </row>
  </sheetData>
  <mergeCells count="1">
    <mergeCell ref="B1:P1"/>
  </mergeCells>
  <conditionalFormatting sqref="O3:O4">
    <cfRule type="cellIs" dxfId="1" priority="1" operator="greaterThan">
      <formula>0.3</formula>
    </cfRule>
  </conditionalFormatting>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ECABC-F850-41BE-BAEB-513700F05954}">
  <dimension ref="A1:N20"/>
  <sheetViews>
    <sheetView topLeftCell="B1" zoomScale="93" zoomScaleNormal="93" workbookViewId="0">
      <selection activeCell="G13" sqref="G13"/>
    </sheetView>
  </sheetViews>
  <sheetFormatPr defaultRowHeight="14.4" x14ac:dyDescent="0.3"/>
  <cols>
    <col min="2" max="2" width="23.88671875" customWidth="1"/>
    <col min="3" max="3" width="27.88671875" bestFit="1" customWidth="1"/>
    <col min="4" max="4" width="21.44140625" bestFit="1" customWidth="1"/>
    <col min="6" max="6" width="16.33203125" customWidth="1"/>
    <col min="7" max="7" width="15.44140625" customWidth="1"/>
    <col min="8" max="8" width="23.88671875" customWidth="1"/>
    <col min="9" max="9" width="13" customWidth="1"/>
    <col min="10" max="10" width="19.109375" customWidth="1"/>
    <col min="11" max="11" width="13.88671875" customWidth="1"/>
    <col min="12" max="12" width="15.33203125" customWidth="1"/>
    <col min="13" max="13" width="12.33203125" customWidth="1"/>
    <col min="14" max="14" width="14" customWidth="1"/>
  </cols>
  <sheetData>
    <row r="1" spans="1:14" ht="23.4" x14ac:dyDescent="0.45">
      <c r="B1" s="219" t="s">
        <v>153</v>
      </c>
      <c r="C1" s="219"/>
      <c r="D1" s="219"/>
      <c r="E1" s="219"/>
      <c r="F1" s="219"/>
      <c r="G1" s="219"/>
      <c r="H1" s="219"/>
      <c r="I1" s="219"/>
      <c r="J1" s="219"/>
      <c r="K1" s="219"/>
      <c r="L1" s="219"/>
      <c r="M1" s="219"/>
      <c r="N1" s="219"/>
    </row>
    <row r="2" spans="1:14" ht="100.5" customHeight="1" x14ac:dyDescent="0.3">
      <c r="B2" s="124" t="s">
        <v>96</v>
      </c>
      <c r="C2" s="124" t="s">
        <v>154</v>
      </c>
      <c r="D2" s="124" t="s">
        <v>155</v>
      </c>
      <c r="E2" s="124" t="s">
        <v>98</v>
      </c>
      <c r="F2" s="124" t="s">
        <v>156</v>
      </c>
      <c r="G2" s="124" t="s">
        <v>196</v>
      </c>
      <c r="H2" s="124" t="s">
        <v>177</v>
      </c>
      <c r="I2" s="124" t="s">
        <v>197</v>
      </c>
      <c r="J2" s="124" t="s">
        <v>198</v>
      </c>
      <c r="K2" s="124" t="s">
        <v>199</v>
      </c>
      <c r="L2" s="124" t="s">
        <v>200</v>
      </c>
      <c r="M2" s="124" t="s">
        <v>165</v>
      </c>
      <c r="N2" s="124" t="s">
        <v>201</v>
      </c>
    </row>
    <row r="3" spans="1:14" ht="83.25" customHeight="1" x14ac:dyDescent="0.3">
      <c r="B3" s="125" t="s">
        <v>167</v>
      </c>
      <c r="C3" s="100" t="s">
        <v>202</v>
      </c>
      <c r="D3" s="125" t="s">
        <v>203</v>
      </c>
      <c r="E3" s="100" t="s">
        <v>169</v>
      </c>
      <c r="F3" s="126">
        <v>13144.19</v>
      </c>
      <c r="G3" s="126">
        <v>12099.36</v>
      </c>
      <c r="H3" s="126">
        <f>(10500*200)/175</f>
        <v>12000</v>
      </c>
      <c r="I3" s="126">
        <v>9224.27</v>
      </c>
      <c r="J3" s="126">
        <v>11762.38</v>
      </c>
      <c r="K3" s="127">
        <f>(9163.53*200)/150</f>
        <v>12218.04</v>
      </c>
      <c r="L3" s="126">
        <v>12475.75</v>
      </c>
      <c r="M3" s="102">
        <f>STDEVA(F3:L3)/AVERAGE(F3:L3)</f>
        <v>0.10446441912805313</v>
      </c>
      <c r="N3" s="126">
        <f>(F3+G3+H3+I3+J3+K3+L3)/7</f>
        <v>11846.284285714286</v>
      </c>
    </row>
    <row r="4" spans="1:14" ht="100.8" x14ac:dyDescent="0.3">
      <c r="B4" s="125" t="s">
        <v>170</v>
      </c>
      <c r="C4" s="100" t="s">
        <v>202</v>
      </c>
      <c r="D4" s="125" t="s">
        <v>203</v>
      </c>
      <c r="E4" s="100" t="s">
        <v>169</v>
      </c>
      <c r="F4" s="126">
        <v>13144.19</v>
      </c>
      <c r="G4" s="126">
        <v>12099.36</v>
      </c>
      <c r="H4" s="126">
        <f>(10500*200)/175</f>
        <v>12000</v>
      </c>
      <c r="I4" s="126">
        <v>9224.27</v>
      </c>
      <c r="J4" s="126">
        <v>11762.38</v>
      </c>
      <c r="K4" s="127">
        <f>(9163.53*200)/150</f>
        <v>12218.04</v>
      </c>
      <c r="L4" s="126">
        <v>12475.75</v>
      </c>
      <c r="M4" s="102">
        <f>STDEVA(F4:L4)/AVERAGE(F4:L4)</f>
        <v>0.10446441912805313</v>
      </c>
      <c r="N4" s="126">
        <f>(F4+G4+H4+I4+J4+K4+L4)/7</f>
        <v>11846.284285714286</v>
      </c>
    </row>
    <row r="5" spans="1:14" x14ac:dyDescent="0.3">
      <c r="B5" s="115"/>
      <c r="C5" s="115"/>
      <c r="D5" s="115"/>
      <c r="E5" s="115"/>
      <c r="F5" s="115"/>
      <c r="G5" s="115"/>
      <c r="H5" s="115"/>
      <c r="I5" s="115"/>
      <c r="J5" s="115"/>
      <c r="K5" s="115"/>
      <c r="L5" s="115"/>
      <c r="M5" s="115"/>
      <c r="N5" s="115"/>
    </row>
    <row r="6" spans="1:14" x14ac:dyDescent="0.3">
      <c r="B6" s="115"/>
      <c r="C6" s="115"/>
      <c r="D6" s="115"/>
      <c r="E6" s="115"/>
      <c r="F6" s="115"/>
      <c r="G6" s="115"/>
      <c r="H6" s="115"/>
      <c r="I6" s="115"/>
      <c r="J6" s="115"/>
      <c r="K6" s="115"/>
      <c r="L6" s="115"/>
      <c r="M6" s="115"/>
      <c r="N6" s="115"/>
    </row>
    <row r="7" spans="1:14" ht="18" customHeight="1" x14ac:dyDescent="0.3">
      <c r="A7" s="107"/>
      <c r="B7" s="128" t="s">
        <v>172</v>
      </c>
      <c r="C7" s="128" t="s">
        <v>173</v>
      </c>
      <c r="D7" s="128" t="s">
        <v>174</v>
      </c>
      <c r="E7" s="115"/>
      <c r="F7" s="115"/>
      <c r="G7" s="115"/>
      <c r="H7" s="115"/>
      <c r="I7" s="115"/>
      <c r="J7" s="115"/>
      <c r="K7" s="115"/>
      <c r="L7" s="115"/>
      <c r="M7" s="115"/>
      <c r="N7" s="115"/>
    </row>
    <row r="8" spans="1:14" ht="30" customHeight="1" x14ac:dyDescent="0.3">
      <c r="A8" s="120">
        <v>1</v>
      </c>
      <c r="B8" s="109" t="s">
        <v>156</v>
      </c>
      <c r="C8" s="129" t="s">
        <v>204</v>
      </c>
      <c r="D8" s="129" t="s">
        <v>176</v>
      </c>
      <c r="E8" s="115"/>
      <c r="F8" s="115"/>
      <c r="G8" s="115"/>
      <c r="H8" s="115"/>
      <c r="I8" s="115"/>
      <c r="J8" s="115"/>
      <c r="K8" s="115"/>
      <c r="L8" s="115"/>
      <c r="M8" s="115"/>
      <c r="N8" s="115"/>
    </row>
    <row r="9" spans="1:14" ht="69" x14ac:dyDescent="0.3">
      <c r="A9" s="120">
        <v>2</v>
      </c>
      <c r="B9" s="109" t="s">
        <v>196</v>
      </c>
      <c r="C9" s="130" t="s">
        <v>205</v>
      </c>
      <c r="D9" s="130" t="s">
        <v>206</v>
      </c>
      <c r="E9" s="115"/>
      <c r="F9" s="115"/>
      <c r="G9" s="115"/>
      <c r="H9" s="115"/>
      <c r="I9" s="115"/>
      <c r="J9" s="115"/>
      <c r="K9" s="115"/>
      <c r="L9" s="115"/>
      <c r="M9" s="115"/>
      <c r="N9" s="115"/>
    </row>
    <row r="10" spans="1:14" ht="69" x14ac:dyDescent="0.3">
      <c r="A10" s="120">
        <v>3</v>
      </c>
      <c r="B10" s="112" t="s">
        <v>177</v>
      </c>
      <c r="C10" s="131" t="s">
        <v>207</v>
      </c>
      <c r="D10" s="131" t="s">
        <v>208</v>
      </c>
      <c r="E10" s="115"/>
      <c r="F10" s="115"/>
      <c r="G10" s="115"/>
      <c r="H10" s="115"/>
      <c r="I10" s="115"/>
      <c r="J10" s="115"/>
      <c r="K10" s="115"/>
      <c r="L10" s="115"/>
      <c r="M10" s="115"/>
      <c r="N10" s="115"/>
    </row>
    <row r="11" spans="1:14" ht="27.6" x14ac:dyDescent="0.3">
      <c r="A11" s="108">
        <v>4</v>
      </c>
      <c r="B11" s="112" t="s">
        <v>209</v>
      </c>
      <c r="C11" s="131" t="s">
        <v>210</v>
      </c>
      <c r="D11" s="131" t="s">
        <v>211</v>
      </c>
      <c r="E11" s="115"/>
      <c r="F11" s="115"/>
      <c r="G11" s="115"/>
      <c r="H11" s="115"/>
      <c r="I11" s="115"/>
      <c r="J11" s="115"/>
      <c r="K11" s="115"/>
      <c r="L11" s="115"/>
      <c r="M11" s="115"/>
      <c r="N11" s="115"/>
    </row>
    <row r="12" spans="1:14" ht="41.4" x14ac:dyDescent="0.3">
      <c r="A12" s="108">
        <v>5</v>
      </c>
      <c r="B12" s="112" t="s">
        <v>212</v>
      </c>
      <c r="C12" s="131" t="s">
        <v>213</v>
      </c>
      <c r="D12" s="131" t="s">
        <v>214</v>
      </c>
      <c r="E12" s="115"/>
      <c r="F12" s="115"/>
      <c r="G12" s="115"/>
      <c r="H12" s="115"/>
      <c r="I12" s="115"/>
      <c r="J12" s="115"/>
      <c r="K12" s="115"/>
      <c r="L12" s="115"/>
      <c r="M12" s="115"/>
      <c r="N12" s="115"/>
    </row>
    <row r="13" spans="1:14" ht="126" customHeight="1" x14ac:dyDescent="0.3">
      <c r="A13" s="120">
        <v>6</v>
      </c>
      <c r="B13" s="112" t="s">
        <v>215</v>
      </c>
      <c r="C13" s="132" t="s">
        <v>216</v>
      </c>
      <c r="D13" s="132" t="s">
        <v>217</v>
      </c>
      <c r="E13" s="115"/>
      <c r="F13" s="115"/>
      <c r="G13" s="115"/>
      <c r="H13" s="115"/>
      <c r="I13" s="115"/>
      <c r="J13" s="115"/>
      <c r="K13" s="115"/>
      <c r="L13" s="115"/>
      <c r="M13" s="115"/>
      <c r="N13" s="115"/>
    </row>
    <row r="14" spans="1:14" ht="94.5" customHeight="1" x14ac:dyDescent="0.3">
      <c r="A14" s="120">
        <v>7</v>
      </c>
      <c r="B14" s="112" t="s">
        <v>200</v>
      </c>
      <c r="C14" s="121" t="s">
        <v>218</v>
      </c>
      <c r="D14" s="121" t="s">
        <v>219</v>
      </c>
      <c r="E14" s="115"/>
      <c r="F14" s="115"/>
      <c r="G14" s="115"/>
      <c r="H14" s="115"/>
      <c r="I14" s="115"/>
      <c r="J14" s="115"/>
      <c r="K14" s="115"/>
      <c r="L14" s="115"/>
      <c r="M14" s="115"/>
      <c r="N14" s="115"/>
    </row>
    <row r="15" spans="1:14" ht="213" customHeight="1" x14ac:dyDescent="0.3">
      <c r="A15" s="120">
        <v>8</v>
      </c>
      <c r="B15" s="112" t="s">
        <v>193</v>
      </c>
      <c r="C15" s="121" t="s">
        <v>194</v>
      </c>
      <c r="D15" s="121" t="s">
        <v>195</v>
      </c>
      <c r="E15" s="115"/>
      <c r="F15" s="115"/>
      <c r="G15" s="115"/>
      <c r="H15" s="115"/>
      <c r="I15" s="115"/>
      <c r="J15" s="115"/>
      <c r="K15" s="115"/>
      <c r="L15" s="115"/>
      <c r="M15" s="115"/>
      <c r="N15" s="115"/>
    </row>
    <row r="16" spans="1:14" x14ac:dyDescent="0.3">
      <c r="B16" s="115"/>
      <c r="C16" s="133"/>
      <c r="D16" s="115"/>
      <c r="E16" s="115"/>
      <c r="F16" s="115"/>
      <c r="G16" s="115"/>
      <c r="H16" s="115"/>
      <c r="I16" s="115"/>
      <c r="J16" s="115"/>
      <c r="K16" s="115"/>
      <c r="L16" s="115"/>
      <c r="M16" s="115"/>
      <c r="N16" s="115"/>
    </row>
    <row r="17" spans="2:14" x14ac:dyDescent="0.3">
      <c r="B17" s="115"/>
      <c r="C17" s="133"/>
      <c r="D17" s="115"/>
      <c r="E17" s="115"/>
      <c r="F17" s="115"/>
      <c r="G17" s="115"/>
      <c r="H17" s="115"/>
      <c r="I17" s="115"/>
      <c r="J17" s="115"/>
      <c r="K17" s="115"/>
      <c r="L17" s="115"/>
      <c r="M17" s="115"/>
      <c r="N17" s="115"/>
    </row>
    <row r="18" spans="2:14" x14ac:dyDescent="0.3">
      <c r="B18" s="115"/>
      <c r="C18" s="133"/>
      <c r="D18" s="115"/>
      <c r="E18" s="115"/>
      <c r="F18" s="115"/>
      <c r="G18" s="115"/>
      <c r="H18" s="115"/>
      <c r="I18" s="115"/>
      <c r="J18" s="115"/>
      <c r="K18" s="115"/>
      <c r="L18" s="115"/>
      <c r="M18" s="115"/>
      <c r="N18" s="115"/>
    </row>
    <row r="19" spans="2:14" x14ac:dyDescent="0.3">
      <c r="B19" s="115"/>
      <c r="C19" s="115"/>
      <c r="D19" s="115"/>
      <c r="E19" s="115"/>
      <c r="F19" s="115"/>
      <c r="G19" s="115"/>
      <c r="H19" s="115"/>
      <c r="I19" s="115"/>
      <c r="J19" s="115"/>
      <c r="K19" s="115"/>
      <c r="L19" s="115"/>
      <c r="M19" s="115"/>
      <c r="N19" s="115"/>
    </row>
    <row r="20" spans="2:14" x14ac:dyDescent="0.3">
      <c r="B20" s="115"/>
      <c r="C20" s="115"/>
      <c r="D20" s="115"/>
      <c r="E20" s="115"/>
      <c r="F20" s="115"/>
      <c r="G20" s="115"/>
      <c r="H20" s="115"/>
      <c r="I20" s="115"/>
      <c r="J20" s="115"/>
      <c r="K20" s="115"/>
      <c r="L20" s="115"/>
      <c r="M20" s="115"/>
      <c r="N20" s="115"/>
    </row>
  </sheetData>
  <mergeCells count="1">
    <mergeCell ref="B1:N1"/>
  </mergeCells>
  <conditionalFormatting sqref="M3:M4">
    <cfRule type="cellIs" dxfId="0" priority="1" operator="greaterThan">
      <formula>0.3</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682D6B55E9B6C43903464158CCFFC72" ma:contentTypeVersion="15" ma:contentTypeDescription="Crie um novo documento." ma:contentTypeScope="" ma:versionID="ee043f804ddc9c6b300d7e029f0614c7">
  <xsd:schema xmlns:xsd="http://www.w3.org/2001/XMLSchema" xmlns:xs="http://www.w3.org/2001/XMLSchema" xmlns:p="http://schemas.microsoft.com/office/2006/metadata/properties" xmlns:ns2="b142ee3e-c659-4f22-9f3d-8de3f87f28bb" xmlns:ns3="94741699-6161-4b3b-a0b7-fe1dfa952647" targetNamespace="http://schemas.microsoft.com/office/2006/metadata/properties" ma:root="true" ma:fieldsID="443d33eef6017b9deb4b708f4c19a1c8" ns2:_="" ns3:_="">
    <xsd:import namespace="b142ee3e-c659-4f22-9f3d-8de3f87f28bb"/>
    <xsd:import namespace="94741699-6161-4b3b-a0b7-fe1dfa95264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42ee3e-c659-4f22-9f3d-8de3f87f2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741699-6161-4b3b-a0b7-fe1dfa952647"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c0c9abf8-bd3d-403c-a219-7e6bb78683f7}" ma:internalName="TaxCatchAll" ma:showField="CatchAllData" ma:web="94741699-6161-4b3b-a0b7-fe1dfa95264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42ee3e-c659-4f22-9f3d-8de3f87f28bb">
      <Terms xmlns="http://schemas.microsoft.com/office/infopath/2007/PartnerControls"/>
    </lcf76f155ced4ddcb4097134ff3c332f>
    <TaxCatchAll xmlns="94741699-6161-4b3b-a0b7-fe1dfa95264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709D5-7F88-40B0-93A0-CB05D8076C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42ee3e-c659-4f22-9f3d-8de3f87f28bb"/>
    <ds:schemaRef ds:uri="94741699-6161-4b3b-a0b7-fe1dfa9526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7DD477-590E-4559-8EC2-90867DB42EC9}">
  <ds:schemaRefs>
    <ds:schemaRef ds:uri="http://schemas.microsoft.com/office/2006/metadata/properties"/>
    <ds:schemaRef ds:uri="http://schemas.microsoft.com/office/infopath/2007/PartnerControls"/>
    <ds:schemaRef ds:uri="b142ee3e-c659-4f22-9f3d-8de3f87f28bb"/>
    <ds:schemaRef ds:uri="94741699-6161-4b3b-a0b7-fe1dfa952647"/>
  </ds:schemaRefs>
</ds:datastoreItem>
</file>

<file path=customXml/itemProps3.xml><?xml version="1.0" encoding="utf-8"?>
<ds:datastoreItem xmlns:ds="http://schemas.openxmlformats.org/officeDocument/2006/customXml" ds:itemID="{95B4F835-DF56-44EE-8644-CC48E35DB9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4</vt:i4>
      </vt:variant>
    </vt:vector>
  </HeadingPairs>
  <TitlesOfParts>
    <vt:vector size="12" baseType="lpstr">
      <vt:lpstr>Dados da Pesquisa</vt:lpstr>
      <vt:lpstr>Analista Sênior - Parlamentar</vt:lpstr>
      <vt:lpstr>Analista Pleno - Parlamentar</vt:lpstr>
      <vt:lpstr>Analista Sênior - Gov_Cont_Soc</vt:lpstr>
      <vt:lpstr>Analista Pleno - Gov_Cont_Soc</vt:lpstr>
      <vt:lpstr>Resumo de Custos</vt:lpstr>
      <vt:lpstr>Pesquisa Salários - PLENO</vt:lpstr>
      <vt:lpstr>Pesquisa Salários - SÊNIOR</vt:lpstr>
      <vt:lpstr>'Analista Pleno - Gov_Cont_Soc'!_Hlk134458700</vt:lpstr>
      <vt:lpstr>'Analista Pleno - Parlamentar'!_Hlk134458700</vt:lpstr>
      <vt:lpstr>'Analista Sênior - Gov_Cont_Soc'!_Hlk134458700</vt:lpstr>
      <vt:lpstr>'Analista Sênior - Parlamentar'!_Hlk134458700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Jonas Santos da Cruz</cp:lastModifiedBy>
  <cp:revision/>
  <dcterms:created xsi:type="dcterms:W3CDTF">2023-07-24T17:33:52Z</dcterms:created>
  <dcterms:modified xsi:type="dcterms:W3CDTF">2024-11-01T14:12:18Z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0x010100D682D6B55E9B6C43903464158CCFFC72</vt:lpwstr>
  </property>
  <property fmtid="{D5CDD505-2E9C-101B-9397-08002B2CF9AE}" pid="3" name="MediaServiceImageTags">
    <vt:lpwstr/>
  </property>
</Properties>
</file>